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810830" sheetId="3" r:id="rId1"/>
  </sheets>
  <definedNames>
    <definedName name="SQCR_810830_86885_333602_10">'810830'!$C$14</definedName>
    <definedName name="SQCR_810830_86885_333602_100">'810830'!$C$104</definedName>
    <definedName name="SQCR_810830_86885_333602_101">'810830'!$C$105</definedName>
    <definedName name="SQCR_810830_86885_333602_102">'810830'!$C$106</definedName>
    <definedName name="SQCR_810830_86885_333602_103">'810830'!$C$107</definedName>
    <definedName name="SQCR_810830_86885_333602_104">'810830'!$C$108</definedName>
    <definedName name="SQCR_810830_86885_333602_105">'810830'!$C$109</definedName>
    <definedName name="SQCR_810830_86885_333602_106">'810830'!$C$110</definedName>
    <definedName name="SQCR_810830_86885_333602_108">'810830'!$C$112</definedName>
    <definedName name="SQCR_810830_86885_333602_109">'810830'!$C$113</definedName>
    <definedName name="SQCR_810830_86885_333602_11">'810830'!$C$15</definedName>
    <definedName name="SQCR_810830_86885_333602_111">'810830'!$C$115</definedName>
    <definedName name="SQCR_810830_86885_333602_113">'810830'!$C$117</definedName>
    <definedName name="SQCR_810830_86885_333602_115">'810830'!$C$119</definedName>
    <definedName name="SQCR_810830_86885_333602_117">'810830'!$C$121</definedName>
    <definedName name="SQCR_810830_86885_333602_118">'810830'!$C$122</definedName>
    <definedName name="SQCR_810830_86885_333602_119">'810830'!$C$123</definedName>
    <definedName name="SQCR_810830_86885_333602_12">'810830'!$C$16</definedName>
    <definedName name="SQCR_810830_86885_333602_121">'810830'!$C$125</definedName>
    <definedName name="SQCR_810830_86885_333602_122">'810830'!$C$126</definedName>
    <definedName name="SQCR_810830_86885_333602_123">'810830'!$C$127</definedName>
    <definedName name="SQCR_810830_86885_333602_124">'810830'!$C$128</definedName>
    <definedName name="SQCR_810830_86885_333602_125">'810830'!$C$129</definedName>
    <definedName name="SQCR_810830_86885_333602_126">'810830'!$C$130</definedName>
    <definedName name="SQCR_810830_86885_333602_127">'810830'!$C$131</definedName>
    <definedName name="SQCR_810830_86885_333602_129">'810830'!$C$133</definedName>
    <definedName name="SQCR_810830_86885_333602_13">'810830'!$C$17</definedName>
    <definedName name="SQCR_810830_86885_333602_130">'810830'!$C$134</definedName>
    <definedName name="SQCR_810830_86885_333602_131">'810830'!$C$135</definedName>
    <definedName name="SQCR_810830_86885_333602_132">'810830'!$C$136</definedName>
    <definedName name="SQCR_810830_86885_333602_133">'810830'!$C$137</definedName>
    <definedName name="SQCR_810830_86885_333602_134">'810830'!$C$138</definedName>
    <definedName name="SQCR_810830_86885_333602_135">'810830'!$C$139</definedName>
    <definedName name="SQCR_810830_86885_333602_137">'810830'!$C$141</definedName>
    <definedName name="SQCR_810830_86885_333602_138">'810830'!$C$142</definedName>
    <definedName name="SQCR_810830_86885_333602_139">'810830'!$C$143</definedName>
    <definedName name="SQCR_810830_86885_333602_14">'810830'!$C$18</definedName>
    <definedName name="SQCR_810830_86885_333602_141">'810830'!$C$145</definedName>
    <definedName name="SQCR_810830_86885_333602_142">'810830'!$C$146</definedName>
    <definedName name="SQCR_810830_86885_333602_143">'810830'!$C$147</definedName>
    <definedName name="SQCR_810830_86885_333602_145">'810830'!$C$149</definedName>
    <definedName name="SQCR_810830_86885_333602_146">'810830'!$C$150</definedName>
    <definedName name="SQCR_810830_86885_333602_15">'810830'!$C$19</definedName>
    <definedName name="SQCR_810830_86885_333602_16">'810830'!$C$20</definedName>
    <definedName name="SQCR_810830_86885_333602_17">'810830'!$C$21</definedName>
    <definedName name="SQCR_810830_86885_333602_18">'810830'!$C$22</definedName>
    <definedName name="SQCR_810830_86885_333602_19">'810830'!$C$23</definedName>
    <definedName name="SQCR_810830_86885_333602_20">'810830'!$C$24</definedName>
    <definedName name="SQCR_810830_86885_333602_21">'810830'!$C$25</definedName>
    <definedName name="SQCR_810830_86885_333602_22">'810830'!$C$26</definedName>
    <definedName name="SQCR_810830_86885_333602_23">'810830'!$C$27</definedName>
    <definedName name="SQCR_810830_86885_333602_24">'810830'!$C$28</definedName>
    <definedName name="SQCR_810830_86885_333602_25">'810830'!$C$29</definedName>
    <definedName name="SQCR_810830_86885_333602_26">'810830'!$C$30</definedName>
    <definedName name="SQCR_810830_86885_333602_27">'810830'!$C$31</definedName>
    <definedName name="SQCR_810830_86885_333602_28">'810830'!$C$32</definedName>
    <definedName name="SQCR_810830_86885_333602_29">'810830'!$C$33</definedName>
    <definedName name="SQCR_810830_86885_333602_30">'810830'!$C$34</definedName>
    <definedName name="SQCR_810830_86885_333602_31">'810830'!$C$35</definedName>
    <definedName name="SQCR_810830_86885_333602_32">'810830'!$C$36</definedName>
    <definedName name="SQCR_810830_86885_333602_33">'810830'!$C$37</definedName>
    <definedName name="SQCR_810830_86885_333602_34">'810830'!$C$38</definedName>
    <definedName name="SQCR_810830_86885_333602_35">'810830'!$C$39</definedName>
    <definedName name="SQCR_810830_86885_333602_36">'810830'!$C$40</definedName>
    <definedName name="SQCR_810830_86885_333602_37">'810830'!$C$41</definedName>
    <definedName name="SQCR_810830_86885_333602_38">'810830'!$C$42</definedName>
    <definedName name="SQCR_810830_86885_333602_39">'810830'!$C$43</definedName>
    <definedName name="SQCR_810830_86885_333602_40">'810830'!$C$44</definedName>
    <definedName name="SQCR_810830_86885_333602_41">'810830'!$C$45</definedName>
    <definedName name="SQCR_810830_86885_333602_42">'810830'!$C$46</definedName>
    <definedName name="SQCR_810830_86885_333602_43">'810830'!$C$47</definedName>
    <definedName name="SQCR_810830_86885_333602_44">'810830'!$C$48</definedName>
    <definedName name="SQCR_810830_86885_333602_45">'810830'!$C$49</definedName>
    <definedName name="SQCR_810830_86885_333602_46">'810830'!$C$50</definedName>
    <definedName name="SQCR_810830_86885_333602_47">'810830'!$C$51</definedName>
    <definedName name="SQCR_810830_86885_333602_48">'810830'!$C$52</definedName>
    <definedName name="SQCR_810830_86885_333602_49">'810830'!$C$53</definedName>
    <definedName name="SQCR_810830_86885_333602_50">'810830'!$C$54</definedName>
    <definedName name="SQCR_810830_86885_333602_51">'810830'!$C$55</definedName>
    <definedName name="SQCR_810830_86885_333602_52">'810830'!$C$56</definedName>
    <definedName name="SQCR_810830_86885_333602_53">'810830'!$C$57</definedName>
    <definedName name="SQCR_810830_86885_333602_54">'810830'!$C$58</definedName>
    <definedName name="SQCR_810830_86885_333602_55">'810830'!$C$59</definedName>
    <definedName name="SQCR_810830_86885_333602_56">'810830'!$C$60</definedName>
    <definedName name="SQCR_810830_86885_333602_57">'810830'!$C$61</definedName>
    <definedName name="SQCR_810830_86885_333602_58">'810830'!$C$62</definedName>
    <definedName name="SQCR_810830_86885_333602_6">'810830'!$C$10</definedName>
    <definedName name="SQCR_810830_86885_333602_60">'810830'!$C$64</definedName>
    <definedName name="SQCR_810830_86885_333602_61">'810830'!$C$65</definedName>
    <definedName name="SQCR_810830_86885_333602_62">'810830'!$C$66</definedName>
    <definedName name="SQCR_810830_86885_333602_63">'810830'!$C$67</definedName>
    <definedName name="SQCR_810830_86885_333602_64">'810830'!$C$68</definedName>
    <definedName name="SQCR_810830_86885_333602_65">'810830'!$C$69</definedName>
    <definedName name="SQCR_810830_86885_333602_66">'810830'!$C$70</definedName>
    <definedName name="SQCR_810830_86885_333602_67">'810830'!$C$71</definedName>
    <definedName name="SQCR_810830_86885_333602_68">'810830'!$C$72</definedName>
    <definedName name="SQCR_810830_86885_333602_69">'810830'!$C$73</definedName>
    <definedName name="SQCR_810830_86885_333602_7">'810830'!$C$11</definedName>
    <definedName name="SQCR_810830_86885_333602_70">'810830'!$C$74</definedName>
    <definedName name="SQCR_810830_86885_333602_71">'810830'!$C$75</definedName>
    <definedName name="SQCR_810830_86885_333602_72">'810830'!$C$76</definedName>
    <definedName name="SQCR_810830_86885_333602_73">'810830'!$C$77</definedName>
    <definedName name="SQCR_810830_86885_333602_74">'810830'!$C$78</definedName>
    <definedName name="SQCR_810830_86885_333602_75">'810830'!$C$79</definedName>
    <definedName name="SQCR_810830_86885_333602_76">'810830'!$C$80</definedName>
    <definedName name="SQCR_810830_86885_333602_77">'810830'!$C$81</definedName>
    <definedName name="SQCR_810830_86885_333602_78">'810830'!$C$82</definedName>
    <definedName name="SQCR_810830_86885_333602_79">'810830'!$C$83</definedName>
    <definedName name="SQCR_810830_86885_333602_8">'810830'!$C$12</definedName>
    <definedName name="SQCR_810830_86885_333602_80">'810830'!$C$84</definedName>
    <definedName name="SQCR_810830_86885_333602_81">'810830'!$C$85</definedName>
    <definedName name="SQCR_810830_86885_333602_82">'810830'!$C$86</definedName>
    <definedName name="SQCR_810830_86885_333602_83">'810830'!$C$87</definedName>
    <definedName name="SQCR_810830_86885_333602_84">'810830'!$C$88</definedName>
    <definedName name="SQCR_810830_86885_333602_85">'810830'!$C$89</definedName>
    <definedName name="SQCR_810830_86885_333602_87">'810830'!$C$91</definedName>
    <definedName name="SQCR_810830_86885_333602_88">'810830'!$C$92</definedName>
    <definedName name="SQCR_810830_86885_333602_89">'810830'!$C$93</definedName>
    <definedName name="SQCR_810830_86885_333602_9">'810830'!$C$13</definedName>
    <definedName name="SQCR_810830_86885_333602_90">'810830'!$C$94</definedName>
    <definedName name="SQCR_810830_86885_333602_91">'810830'!$C$95</definedName>
    <definedName name="SQCR_810830_86885_333602_92">'810830'!$C$96</definedName>
    <definedName name="SQCR_810830_86885_333602_93">'810830'!$C$97</definedName>
    <definedName name="SQCR_810830_86885_333602_94">'810830'!$C$98</definedName>
    <definedName name="SQCR_810830_86885_333602_95">'810830'!$C$99</definedName>
    <definedName name="SQCR_810830_86885_333602_96">'810830'!$C$100</definedName>
    <definedName name="SQCR_810830_86885_333602_97">'810830'!$C$101</definedName>
    <definedName name="SQCR_810830_86885_333602_98">'810830'!$C$102</definedName>
    <definedName name="SQCR_810830_86885_333602_99">'810830'!$C$103</definedName>
    <definedName name="SQCR_810830_86885_333603_10">'810830'!$D$14</definedName>
    <definedName name="SQCR_810830_86885_333603_100">'810830'!$D$104</definedName>
    <definedName name="SQCR_810830_86885_333603_101">'810830'!$D$105</definedName>
    <definedName name="SQCR_810830_86885_333603_102">'810830'!$D$106</definedName>
    <definedName name="SQCR_810830_86885_333603_103">'810830'!$D$107</definedName>
    <definedName name="SQCR_810830_86885_333603_104">'810830'!$D$108</definedName>
    <definedName name="SQCR_810830_86885_333603_105">'810830'!$D$109</definedName>
    <definedName name="SQCR_810830_86885_333603_106">'810830'!$D$110</definedName>
    <definedName name="SQCR_810830_86885_333603_108">'810830'!$D$112</definedName>
    <definedName name="SQCR_810830_86885_333603_109">'810830'!$D$113</definedName>
    <definedName name="SQCR_810830_86885_333603_11">'810830'!$D$15</definedName>
    <definedName name="SQCR_810830_86885_333603_111">'810830'!$D$115</definedName>
    <definedName name="SQCR_810830_86885_333603_113">'810830'!$D$117</definedName>
    <definedName name="SQCR_810830_86885_333603_115">'810830'!$D$119</definedName>
    <definedName name="SQCR_810830_86885_333603_117">'810830'!$D$121</definedName>
    <definedName name="SQCR_810830_86885_333603_118">'810830'!$D$122</definedName>
    <definedName name="SQCR_810830_86885_333603_119">'810830'!$D$123</definedName>
    <definedName name="SQCR_810830_86885_333603_12">'810830'!$D$16</definedName>
    <definedName name="SQCR_810830_86885_333603_121">'810830'!$D$125</definedName>
    <definedName name="SQCR_810830_86885_333603_122">'810830'!$D$126</definedName>
    <definedName name="SQCR_810830_86885_333603_123">'810830'!$D$127</definedName>
    <definedName name="SQCR_810830_86885_333603_124">'810830'!$D$128</definedName>
    <definedName name="SQCR_810830_86885_333603_125">'810830'!$D$129</definedName>
    <definedName name="SQCR_810830_86885_333603_126">'810830'!$D$130</definedName>
    <definedName name="SQCR_810830_86885_333603_127">'810830'!$D$131</definedName>
    <definedName name="SQCR_810830_86885_333603_129">'810830'!$D$133</definedName>
    <definedName name="SQCR_810830_86885_333603_13">'810830'!$D$17</definedName>
    <definedName name="SQCR_810830_86885_333603_130">'810830'!$D$134</definedName>
    <definedName name="SQCR_810830_86885_333603_131">'810830'!$D$135</definedName>
    <definedName name="SQCR_810830_86885_333603_132">'810830'!$D$136</definedName>
    <definedName name="SQCR_810830_86885_333603_133">'810830'!$D$137</definedName>
    <definedName name="SQCR_810830_86885_333603_134">'810830'!$D$138</definedName>
    <definedName name="SQCR_810830_86885_333603_135">'810830'!$D$139</definedName>
    <definedName name="SQCR_810830_86885_333603_137">'810830'!$D$141</definedName>
    <definedName name="SQCR_810830_86885_333603_138">'810830'!$D$142</definedName>
    <definedName name="SQCR_810830_86885_333603_139">'810830'!$D$143</definedName>
    <definedName name="SQCR_810830_86885_333603_14">'810830'!$D$18</definedName>
    <definedName name="SQCR_810830_86885_333603_141">'810830'!$D$145</definedName>
    <definedName name="SQCR_810830_86885_333603_142">'810830'!$D$146</definedName>
    <definedName name="SQCR_810830_86885_333603_143">'810830'!$D$147</definedName>
    <definedName name="SQCR_810830_86885_333603_145">'810830'!$D$149</definedName>
    <definedName name="SQCR_810830_86885_333603_146">'810830'!$D$150</definedName>
    <definedName name="SQCR_810830_86885_333603_15">'810830'!$D$19</definedName>
    <definedName name="SQCR_810830_86885_333603_16">'810830'!$D$20</definedName>
    <definedName name="SQCR_810830_86885_333603_17">'810830'!$D$21</definedName>
    <definedName name="SQCR_810830_86885_333603_18">'810830'!$D$22</definedName>
    <definedName name="SQCR_810830_86885_333603_19">'810830'!$D$23</definedName>
    <definedName name="SQCR_810830_86885_333603_20">'810830'!$D$24</definedName>
    <definedName name="SQCR_810830_86885_333603_21">'810830'!$D$25</definedName>
    <definedName name="SQCR_810830_86885_333603_22">'810830'!$D$26</definedName>
    <definedName name="SQCR_810830_86885_333603_23">'810830'!$D$27</definedName>
    <definedName name="SQCR_810830_86885_333603_24">'810830'!$D$28</definedName>
    <definedName name="SQCR_810830_86885_333603_25">'810830'!$D$29</definedName>
    <definedName name="SQCR_810830_86885_333603_26">'810830'!$D$30</definedName>
    <definedName name="SQCR_810830_86885_333603_27">'810830'!$D$31</definedName>
    <definedName name="SQCR_810830_86885_333603_28">'810830'!$D$32</definedName>
    <definedName name="SQCR_810830_86885_333603_29">'810830'!$D$33</definedName>
    <definedName name="SQCR_810830_86885_333603_30">'810830'!$D$34</definedName>
    <definedName name="SQCR_810830_86885_333603_31">'810830'!$D$35</definedName>
    <definedName name="SQCR_810830_86885_333603_32">'810830'!$D$36</definedName>
    <definedName name="SQCR_810830_86885_333603_33">'810830'!$D$37</definedName>
    <definedName name="SQCR_810830_86885_333603_34">'810830'!$D$38</definedName>
    <definedName name="SQCR_810830_86885_333603_35">'810830'!$D$39</definedName>
    <definedName name="SQCR_810830_86885_333603_36">'810830'!$D$40</definedName>
    <definedName name="SQCR_810830_86885_333603_37">'810830'!$D$41</definedName>
    <definedName name="SQCR_810830_86885_333603_38">'810830'!$D$42</definedName>
    <definedName name="SQCR_810830_86885_333603_39">'810830'!$D$43</definedName>
    <definedName name="SQCR_810830_86885_333603_40">'810830'!$D$44</definedName>
    <definedName name="SQCR_810830_86885_333603_41">'810830'!$D$45</definedName>
    <definedName name="SQCR_810830_86885_333603_42">'810830'!$D$46</definedName>
    <definedName name="SQCR_810830_86885_333603_43">'810830'!$D$47</definedName>
    <definedName name="SQCR_810830_86885_333603_44">'810830'!$D$48</definedName>
    <definedName name="SQCR_810830_86885_333603_45">'810830'!$D$49</definedName>
    <definedName name="SQCR_810830_86885_333603_46">'810830'!$D$50</definedName>
    <definedName name="SQCR_810830_86885_333603_47">'810830'!$D$51</definedName>
    <definedName name="SQCR_810830_86885_333603_48">'810830'!$D$52</definedName>
    <definedName name="SQCR_810830_86885_333603_49">'810830'!$D$53</definedName>
    <definedName name="SQCR_810830_86885_333603_50">'810830'!$D$54</definedName>
    <definedName name="SQCR_810830_86885_333603_51">'810830'!$D$55</definedName>
    <definedName name="SQCR_810830_86885_333603_52">'810830'!$D$56</definedName>
    <definedName name="SQCR_810830_86885_333603_53">'810830'!$D$57</definedName>
    <definedName name="SQCR_810830_86885_333603_54">'810830'!$D$58</definedName>
    <definedName name="SQCR_810830_86885_333603_55">'810830'!$D$59</definedName>
    <definedName name="SQCR_810830_86885_333603_56">'810830'!$D$60</definedName>
    <definedName name="SQCR_810830_86885_333603_57">'810830'!$D$61</definedName>
    <definedName name="SQCR_810830_86885_333603_58">'810830'!$D$62</definedName>
    <definedName name="SQCR_810830_86885_333603_6">'810830'!$D$10</definedName>
    <definedName name="SQCR_810830_86885_333603_60">'810830'!$D$64</definedName>
    <definedName name="SQCR_810830_86885_333603_61">'810830'!$D$65</definedName>
    <definedName name="SQCR_810830_86885_333603_62">'810830'!$D$66</definedName>
    <definedName name="SQCR_810830_86885_333603_63">'810830'!$D$67</definedName>
    <definedName name="SQCR_810830_86885_333603_64">'810830'!$D$68</definedName>
    <definedName name="SQCR_810830_86885_333603_65">'810830'!$D$69</definedName>
    <definedName name="SQCR_810830_86885_333603_66">'810830'!$D$70</definedName>
    <definedName name="SQCR_810830_86885_333603_67">'810830'!$D$71</definedName>
    <definedName name="SQCR_810830_86885_333603_68">'810830'!$D$72</definedName>
    <definedName name="SQCR_810830_86885_333603_69">'810830'!$D$73</definedName>
    <definedName name="SQCR_810830_86885_333603_7">'810830'!$D$11</definedName>
    <definedName name="SQCR_810830_86885_333603_70">'810830'!$D$74</definedName>
    <definedName name="SQCR_810830_86885_333603_71">'810830'!$D$75</definedName>
    <definedName name="SQCR_810830_86885_333603_72">'810830'!$D$76</definedName>
    <definedName name="SQCR_810830_86885_333603_73">'810830'!$D$77</definedName>
    <definedName name="SQCR_810830_86885_333603_74">'810830'!$D$78</definedName>
    <definedName name="SQCR_810830_86885_333603_75">'810830'!$D$79</definedName>
    <definedName name="SQCR_810830_86885_333603_76">'810830'!$D$80</definedName>
    <definedName name="SQCR_810830_86885_333603_77">'810830'!$D$81</definedName>
    <definedName name="SQCR_810830_86885_333603_78">'810830'!$D$82</definedName>
    <definedName name="SQCR_810830_86885_333603_79">'810830'!$D$83</definedName>
    <definedName name="SQCR_810830_86885_333603_8">'810830'!$D$12</definedName>
    <definedName name="SQCR_810830_86885_333603_80">'810830'!$D$84</definedName>
    <definedName name="SQCR_810830_86885_333603_81">'810830'!$D$85</definedName>
    <definedName name="SQCR_810830_86885_333603_82">'810830'!$D$86</definedName>
    <definedName name="SQCR_810830_86885_333603_83">'810830'!$D$87</definedName>
    <definedName name="SQCR_810830_86885_333603_84">'810830'!$D$88</definedName>
    <definedName name="SQCR_810830_86885_333603_85">'810830'!$D$89</definedName>
    <definedName name="SQCR_810830_86885_333603_87">'810830'!$D$91</definedName>
    <definedName name="SQCR_810830_86885_333603_88">'810830'!$D$92</definedName>
    <definedName name="SQCR_810830_86885_333603_89">'810830'!$D$93</definedName>
    <definedName name="SQCR_810830_86885_333603_9">'810830'!$D$13</definedName>
    <definedName name="SQCR_810830_86885_333603_90">'810830'!$D$94</definedName>
    <definedName name="SQCR_810830_86885_333603_91">'810830'!$D$95</definedName>
    <definedName name="SQCR_810830_86885_333603_92">'810830'!$D$96</definedName>
    <definedName name="SQCR_810830_86885_333603_93">'810830'!$D$97</definedName>
    <definedName name="SQCR_810830_86885_333603_94">'810830'!$D$98</definedName>
    <definedName name="SQCR_810830_86885_333603_95">'810830'!$D$99</definedName>
    <definedName name="SQCR_810830_86885_333603_96">'810830'!$D$100</definedName>
    <definedName name="SQCR_810830_86885_333603_97">'810830'!$D$101</definedName>
    <definedName name="SQCR_810830_86885_333603_98">'810830'!$D$102</definedName>
    <definedName name="SQCR_810830_86885_333603_99">'810830'!$D$103</definedName>
    <definedName name="SQCR_810830_86885_333604_10">'810830'!$B$14</definedName>
    <definedName name="SQCR_810830_86885_333604_100">'810830'!$B$104</definedName>
    <definedName name="SQCR_810830_86885_333604_101">'810830'!$B$105</definedName>
    <definedName name="SQCR_810830_86885_333604_102">'810830'!$B$106</definedName>
    <definedName name="SQCR_810830_86885_333604_103">'810830'!$B$107</definedName>
    <definedName name="SQCR_810830_86885_333604_104">'810830'!$B$108</definedName>
    <definedName name="SQCR_810830_86885_333604_105">'810830'!$B$109</definedName>
    <definedName name="SQCR_810830_86885_333604_106">'810830'!$B$110</definedName>
    <definedName name="SQCR_810830_86885_333604_108">'810830'!$B$112</definedName>
    <definedName name="SQCR_810830_86885_333604_109">'810830'!$B$113</definedName>
    <definedName name="SQCR_810830_86885_333604_11">'810830'!$B$15</definedName>
    <definedName name="SQCR_810830_86885_333604_111">'810830'!$B$115</definedName>
    <definedName name="SQCR_810830_86885_333604_113">'810830'!$B$117</definedName>
    <definedName name="SQCR_810830_86885_333604_115">'810830'!$B$119</definedName>
    <definedName name="SQCR_810830_86885_333604_117">'810830'!$B$121</definedName>
    <definedName name="SQCR_810830_86885_333604_118">'810830'!$B$122</definedName>
    <definedName name="SQCR_810830_86885_333604_119">'810830'!$B$123</definedName>
    <definedName name="SQCR_810830_86885_333604_12">'810830'!$B$16</definedName>
    <definedName name="SQCR_810830_86885_333604_121">'810830'!$B$125</definedName>
    <definedName name="SQCR_810830_86885_333604_122">'810830'!$B$126</definedName>
    <definedName name="SQCR_810830_86885_333604_123">'810830'!$B$127</definedName>
    <definedName name="SQCR_810830_86885_333604_124">'810830'!$B$128</definedName>
    <definedName name="SQCR_810830_86885_333604_125">'810830'!$B$129</definedName>
    <definedName name="SQCR_810830_86885_333604_126">'810830'!$B$130</definedName>
    <definedName name="SQCR_810830_86885_333604_127">'810830'!$B$131</definedName>
    <definedName name="SQCR_810830_86885_333604_129">'810830'!$B$133</definedName>
    <definedName name="SQCR_810830_86885_333604_13">'810830'!$B$17</definedName>
    <definedName name="SQCR_810830_86885_333604_130">'810830'!$B$134</definedName>
    <definedName name="SQCR_810830_86885_333604_131">'810830'!$B$135</definedName>
    <definedName name="SQCR_810830_86885_333604_132">'810830'!$B$136</definedName>
    <definedName name="SQCR_810830_86885_333604_133">'810830'!$B$137</definedName>
    <definedName name="SQCR_810830_86885_333604_134">'810830'!$B$138</definedName>
    <definedName name="SQCR_810830_86885_333604_135">'810830'!$B$139</definedName>
    <definedName name="SQCR_810830_86885_333604_137">'810830'!$B$141</definedName>
    <definedName name="SQCR_810830_86885_333604_138">'810830'!$B$142</definedName>
    <definedName name="SQCR_810830_86885_333604_139">'810830'!$B$143</definedName>
    <definedName name="SQCR_810830_86885_333604_14">'810830'!$B$18</definedName>
    <definedName name="SQCR_810830_86885_333604_141">'810830'!$B$145</definedName>
    <definedName name="SQCR_810830_86885_333604_142">'810830'!$B$146</definedName>
    <definedName name="SQCR_810830_86885_333604_143">'810830'!$B$147</definedName>
    <definedName name="SQCR_810830_86885_333604_145">'810830'!$B$149</definedName>
    <definedName name="SQCR_810830_86885_333604_146">'810830'!$B$150</definedName>
    <definedName name="SQCR_810830_86885_333604_15">'810830'!$B$19</definedName>
    <definedName name="SQCR_810830_86885_333604_16">'810830'!$B$20</definedName>
    <definedName name="SQCR_810830_86885_333604_17">'810830'!$B$21</definedName>
    <definedName name="SQCR_810830_86885_333604_18">'810830'!$B$22</definedName>
    <definedName name="SQCR_810830_86885_333604_19">'810830'!$B$23</definedName>
    <definedName name="SQCR_810830_86885_333604_20">'810830'!$B$24</definedName>
    <definedName name="SQCR_810830_86885_333604_21">'810830'!$B$25</definedName>
    <definedName name="SQCR_810830_86885_333604_22">'810830'!$B$26</definedName>
    <definedName name="SQCR_810830_86885_333604_23">'810830'!$B$27</definedName>
    <definedName name="SQCR_810830_86885_333604_24">'810830'!$B$28</definedName>
    <definedName name="SQCR_810830_86885_333604_25">'810830'!$B$29</definedName>
    <definedName name="SQCR_810830_86885_333604_26">'810830'!$B$30</definedName>
    <definedName name="SQCR_810830_86885_333604_27">'810830'!$B$31</definedName>
    <definedName name="SQCR_810830_86885_333604_28">'810830'!$B$32</definedName>
    <definedName name="SQCR_810830_86885_333604_29">'810830'!$B$33</definedName>
    <definedName name="SQCR_810830_86885_333604_30">'810830'!$B$34</definedName>
    <definedName name="SQCR_810830_86885_333604_31">'810830'!$B$35</definedName>
    <definedName name="SQCR_810830_86885_333604_32">'810830'!$B$36</definedName>
    <definedName name="SQCR_810830_86885_333604_33">'810830'!$B$37</definedName>
    <definedName name="SQCR_810830_86885_333604_34">'810830'!$B$38</definedName>
    <definedName name="SQCR_810830_86885_333604_35">'810830'!$B$39</definedName>
    <definedName name="SQCR_810830_86885_333604_36">'810830'!$B$40</definedName>
    <definedName name="SQCR_810830_86885_333604_37">'810830'!$B$41</definedName>
    <definedName name="SQCR_810830_86885_333604_38">'810830'!$B$42</definedName>
    <definedName name="SQCR_810830_86885_333604_39">'810830'!$B$43</definedName>
    <definedName name="SQCR_810830_86885_333604_40">'810830'!$B$44</definedName>
    <definedName name="SQCR_810830_86885_333604_41">'810830'!$B$45</definedName>
    <definedName name="SQCR_810830_86885_333604_42">'810830'!$B$46</definedName>
    <definedName name="SQCR_810830_86885_333604_43">'810830'!$B$47</definedName>
    <definedName name="SQCR_810830_86885_333604_44">'810830'!$B$48</definedName>
    <definedName name="SQCR_810830_86885_333604_45">'810830'!$B$49</definedName>
    <definedName name="SQCR_810830_86885_333604_46">'810830'!$B$50</definedName>
    <definedName name="SQCR_810830_86885_333604_47">'810830'!$B$51</definedName>
    <definedName name="SQCR_810830_86885_333604_48">'810830'!$B$52</definedName>
    <definedName name="SQCR_810830_86885_333604_49">'810830'!$B$53</definedName>
    <definedName name="SQCR_810830_86885_333604_50">'810830'!$B$54</definedName>
    <definedName name="SQCR_810830_86885_333604_51">'810830'!$B$55</definedName>
    <definedName name="SQCR_810830_86885_333604_52">'810830'!$B$56</definedName>
    <definedName name="SQCR_810830_86885_333604_53">'810830'!$B$57</definedName>
    <definedName name="SQCR_810830_86885_333604_54">'810830'!$B$58</definedName>
    <definedName name="SQCR_810830_86885_333604_55">'810830'!$B$59</definedName>
    <definedName name="SQCR_810830_86885_333604_56">'810830'!$B$60</definedName>
    <definedName name="SQCR_810830_86885_333604_57">'810830'!$B$61</definedName>
    <definedName name="SQCR_810830_86885_333604_58">'810830'!$B$62</definedName>
    <definedName name="SQCR_810830_86885_333604_6">'810830'!$B$10</definedName>
    <definedName name="SQCR_810830_86885_333604_60">'810830'!$B$64</definedName>
    <definedName name="SQCR_810830_86885_333604_61">'810830'!$B$65</definedName>
    <definedName name="SQCR_810830_86885_333604_62">'810830'!$B$66</definedName>
    <definedName name="SQCR_810830_86885_333604_63">'810830'!$B$67</definedName>
    <definedName name="SQCR_810830_86885_333604_64">'810830'!$B$68</definedName>
    <definedName name="SQCR_810830_86885_333604_65">'810830'!$B$69</definedName>
    <definedName name="SQCR_810830_86885_333604_66">'810830'!$B$70</definedName>
    <definedName name="SQCR_810830_86885_333604_67">'810830'!$B$71</definedName>
    <definedName name="SQCR_810830_86885_333604_68">'810830'!$B$72</definedName>
    <definedName name="SQCR_810830_86885_333604_69">'810830'!$B$73</definedName>
    <definedName name="SQCR_810830_86885_333604_7">'810830'!$B$11</definedName>
    <definedName name="SQCR_810830_86885_333604_70">'810830'!$B$74</definedName>
    <definedName name="SQCR_810830_86885_333604_71">'810830'!$B$75</definedName>
    <definedName name="SQCR_810830_86885_333604_72">'810830'!$B$76</definedName>
    <definedName name="SQCR_810830_86885_333604_73">'810830'!$B$77</definedName>
    <definedName name="SQCR_810830_86885_333604_74">'810830'!$B$78</definedName>
    <definedName name="SQCR_810830_86885_333604_75">'810830'!$B$79</definedName>
    <definedName name="SQCR_810830_86885_333604_76">'810830'!$B$80</definedName>
    <definedName name="SQCR_810830_86885_333604_77">'810830'!$B$81</definedName>
    <definedName name="SQCR_810830_86885_333604_78">'810830'!$B$82</definedName>
    <definedName name="SQCR_810830_86885_333604_79">'810830'!$B$83</definedName>
    <definedName name="SQCR_810830_86885_333604_8">'810830'!$B$12</definedName>
    <definedName name="SQCR_810830_86885_333604_80">'810830'!$B$84</definedName>
    <definedName name="SQCR_810830_86885_333604_81">'810830'!$B$85</definedName>
    <definedName name="SQCR_810830_86885_333604_82">'810830'!$B$86</definedName>
    <definedName name="SQCR_810830_86885_333604_83">'810830'!$B$87</definedName>
    <definedName name="SQCR_810830_86885_333604_84">'810830'!$B$88</definedName>
    <definedName name="SQCR_810830_86885_333604_85">'810830'!$B$89</definedName>
    <definedName name="SQCR_810830_86885_333604_87">'810830'!$B$91</definedName>
    <definedName name="SQCR_810830_86885_333604_88">'810830'!$B$92</definedName>
    <definedName name="SQCR_810830_86885_333604_89">'810830'!$B$93</definedName>
    <definedName name="SQCR_810830_86885_333604_9">'810830'!$B$13</definedName>
    <definedName name="SQCR_810830_86885_333604_90">'810830'!$B$94</definedName>
    <definedName name="SQCR_810830_86885_333604_91">'810830'!$B$95</definedName>
    <definedName name="SQCR_810830_86885_333604_92">'810830'!$B$96</definedName>
    <definedName name="SQCR_810830_86885_333604_93">'810830'!$B$97</definedName>
    <definedName name="SQCR_810830_86885_333604_94">'810830'!$B$98</definedName>
    <definedName name="SQCR_810830_86885_333604_95">'810830'!$B$99</definedName>
    <definedName name="SQCR_810830_86885_333604_96">'810830'!$B$100</definedName>
    <definedName name="SQCR_810830_86885_333604_97">'810830'!$B$101</definedName>
    <definedName name="SQCR_810830_86885_333604_98">'810830'!$B$102</definedName>
    <definedName name="SQCR_810830_86885_333604_99">'810830'!$B$103</definedName>
    <definedName name="SQCR_810830_86885_333606_10">'810830'!$J$14</definedName>
    <definedName name="SQCR_810830_86885_333606_100">'810830'!$J$104</definedName>
    <definedName name="SQCR_810830_86885_333606_101">'810830'!$J$105</definedName>
    <definedName name="SQCR_810830_86885_333606_102">'810830'!$J$106</definedName>
    <definedName name="SQCR_810830_86885_333606_103">'810830'!$J$107</definedName>
    <definedName name="SQCR_810830_86885_333606_104">'810830'!$J$108</definedName>
    <definedName name="SQCR_810830_86885_333606_105">'810830'!$J$109</definedName>
    <definedName name="SQCR_810830_86885_333606_106">'810830'!$J$110</definedName>
    <definedName name="SQCR_810830_86885_333606_108">'810830'!$J$112</definedName>
    <definedName name="SQCR_810830_86885_333606_109">'810830'!$J$113</definedName>
    <definedName name="SQCR_810830_86885_333606_11">'810830'!$J$15</definedName>
    <definedName name="SQCR_810830_86885_333606_111">'810830'!$J$115</definedName>
    <definedName name="SQCR_810830_86885_333606_113">'810830'!$J$117</definedName>
    <definedName name="SQCR_810830_86885_333606_115">'810830'!$J$119</definedName>
    <definedName name="SQCR_810830_86885_333606_117">'810830'!$J$121</definedName>
    <definedName name="SQCR_810830_86885_333606_118">'810830'!$J$122</definedName>
    <definedName name="SQCR_810830_86885_333606_119">'810830'!$J$123</definedName>
    <definedName name="SQCR_810830_86885_333606_12">'810830'!$J$16</definedName>
    <definedName name="SQCR_810830_86885_333606_121">'810830'!$J$125</definedName>
    <definedName name="SQCR_810830_86885_333606_122">'810830'!$J$126</definedName>
    <definedName name="SQCR_810830_86885_333606_123">'810830'!$J$127</definedName>
    <definedName name="SQCR_810830_86885_333606_124">'810830'!$J$128</definedName>
    <definedName name="SQCR_810830_86885_333606_125">'810830'!$J$129</definedName>
    <definedName name="SQCR_810830_86885_333606_126">'810830'!$J$130</definedName>
    <definedName name="SQCR_810830_86885_333606_129">'810830'!$J$133</definedName>
    <definedName name="SQCR_810830_86885_333606_13">'810830'!$J$17</definedName>
    <definedName name="SQCR_810830_86885_333606_130">'810830'!$J$134</definedName>
    <definedName name="SQCR_810830_86885_333606_131">'810830'!$J$135</definedName>
    <definedName name="SQCR_810830_86885_333606_132">'810830'!$J$136</definedName>
    <definedName name="SQCR_810830_86885_333606_133">'810830'!$J$137</definedName>
    <definedName name="SQCR_810830_86885_333606_134">'810830'!$J$138</definedName>
    <definedName name="SQCR_810830_86885_333606_135">'810830'!$J$139</definedName>
    <definedName name="SQCR_810830_86885_333606_137">'810830'!$J$141</definedName>
    <definedName name="SQCR_810830_86885_333606_138">'810830'!$J$142</definedName>
    <definedName name="SQCR_810830_86885_333606_139">'810830'!$J$143</definedName>
    <definedName name="SQCR_810830_86885_333606_14">'810830'!$J$18</definedName>
    <definedName name="SQCR_810830_86885_333606_141">'810830'!$J$145</definedName>
    <definedName name="SQCR_810830_86885_333606_142">'810830'!$J$146</definedName>
    <definedName name="SQCR_810830_86885_333606_143">'810830'!$J$147</definedName>
    <definedName name="SQCR_810830_86885_333606_145">'810830'!$J$149</definedName>
    <definedName name="SQCR_810830_86885_333606_15">'810830'!$J$19</definedName>
    <definedName name="SQCR_810830_86885_333606_16">'810830'!$J$20</definedName>
    <definedName name="SQCR_810830_86885_333606_17">'810830'!$J$21</definedName>
    <definedName name="SQCR_810830_86885_333606_18">'810830'!$J$22</definedName>
    <definedName name="SQCR_810830_86885_333606_19">'810830'!$J$23</definedName>
    <definedName name="SQCR_810830_86885_333606_20">'810830'!$J$24</definedName>
    <definedName name="SQCR_810830_86885_333606_21">'810830'!$J$25</definedName>
    <definedName name="SQCR_810830_86885_333606_22">'810830'!$J$26</definedName>
    <definedName name="SQCR_810830_86885_333606_23">'810830'!$J$27</definedName>
    <definedName name="SQCR_810830_86885_333606_24">'810830'!$J$28</definedName>
    <definedName name="SQCR_810830_86885_333606_25">'810830'!$J$29</definedName>
    <definedName name="SQCR_810830_86885_333606_26">'810830'!$J$30</definedName>
    <definedName name="SQCR_810830_86885_333606_27">'810830'!$J$31</definedName>
    <definedName name="SQCR_810830_86885_333606_28">'810830'!$J$32</definedName>
    <definedName name="SQCR_810830_86885_333606_29">'810830'!$J$33</definedName>
    <definedName name="SQCR_810830_86885_333606_30">'810830'!$J$34</definedName>
    <definedName name="SQCR_810830_86885_333606_31">'810830'!$J$35</definedName>
    <definedName name="SQCR_810830_86885_333606_32">'810830'!$J$36</definedName>
    <definedName name="SQCR_810830_86885_333606_33">'810830'!$J$37</definedName>
    <definedName name="SQCR_810830_86885_333606_34">'810830'!$J$38</definedName>
    <definedName name="SQCR_810830_86885_333606_35">'810830'!$J$39</definedName>
    <definedName name="SQCR_810830_86885_333606_36">'810830'!$J$40</definedName>
    <definedName name="SQCR_810830_86885_333606_37">'810830'!$J$41</definedName>
    <definedName name="SQCR_810830_86885_333606_38">'810830'!$J$42</definedName>
    <definedName name="SQCR_810830_86885_333606_39">'810830'!$J$43</definedName>
    <definedName name="SQCR_810830_86885_333606_40">'810830'!$J$44</definedName>
    <definedName name="SQCR_810830_86885_333606_41">'810830'!$J$45</definedName>
    <definedName name="SQCR_810830_86885_333606_42">'810830'!$J$46</definedName>
    <definedName name="SQCR_810830_86885_333606_43">'810830'!$J$47</definedName>
    <definedName name="SQCR_810830_86885_333606_44">'810830'!$J$48</definedName>
    <definedName name="SQCR_810830_86885_333606_45">'810830'!$J$49</definedName>
    <definedName name="SQCR_810830_86885_333606_46">'810830'!$J$50</definedName>
    <definedName name="SQCR_810830_86885_333606_47">'810830'!$J$51</definedName>
    <definedName name="SQCR_810830_86885_333606_48">'810830'!$J$52</definedName>
    <definedName name="SQCR_810830_86885_333606_49">'810830'!$J$53</definedName>
    <definedName name="SQCR_810830_86885_333606_50">'810830'!$J$54</definedName>
    <definedName name="SQCR_810830_86885_333606_51">'810830'!$J$55</definedName>
    <definedName name="SQCR_810830_86885_333606_52">'810830'!$J$56</definedName>
    <definedName name="SQCR_810830_86885_333606_53">'810830'!$J$57</definedName>
    <definedName name="SQCR_810830_86885_333606_54">'810830'!$J$58</definedName>
    <definedName name="SQCR_810830_86885_333606_55">'810830'!$J$59</definedName>
    <definedName name="SQCR_810830_86885_333606_56">'810830'!$J$60</definedName>
    <definedName name="SQCR_810830_86885_333606_57">'810830'!$J$61</definedName>
    <definedName name="SQCR_810830_86885_333606_6">'810830'!$J$10</definedName>
    <definedName name="SQCR_810830_86885_333606_60">'810830'!$J$64</definedName>
    <definedName name="SQCR_810830_86885_333606_61">'810830'!$J$65</definedName>
    <definedName name="SQCR_810830_86885_333606_62">'810830'!$J$66</definedName>
    <definedName name="SQCR_810830_86885_333606_63">'810830'!$J$67</definedName>
    <definedName name="SQCR_810830_86885_333606_64">'810830'!$J$68</definedName>
    <definedName name="SQCR_810830_86885_333606_65">'810830'!$J$69</definedName>
    <definedName name="SQCR_810830_86885_333606_66">'810830'!$J$70</definedName>
    <definedName name="SQCR_810830_86885_333606_67">'810830'!$J$71</definedName>
    <definedName name="SQCR_810830_86885_333606_68">'810830'!$J$72</definedName>
    <definedName name="SQCR_810830_86885_333606_69">'810830'!$J$73</definedName>
    <definedName name="SQCR_810830_86885_333606_7">'810830'!$J$11</definedName>
    <definedName name="SQCR_810830_86885_333606_70">'810830'!$J$74</definedName>
    <definedName name="SQCR_810830_86885_333606_71">'810830'!$J$75</definedName>
    <definedName name="SQCR_810830_86885_333606_72">'810830'!$J$76</definedName>
    <definedName name="SQCR_810830_86885_333606_73">'810830'!$J$77</definedName>
    <definedName name="SQCR_810830_86885_333606_74">'810830'!$J$78</definedName>
    <definedName name="SQCR_810830_86885_333606_75">'810830'!$J$79</definedName>
    <definedName name="SQCR_810830_86885_333606_76">'810830'!$J$80</definedName>
    <definedName name="SQCR_810830_86885_333606_77">'810830'!$J$81</definedName>
    <definedName name="SQCR_810830_86885_333606_78">'810830'!$J$82</definedName>
    <definedName name="SQCR_810830_86885_333606_79">'810830'!$J$83</definedName>
    <definedName name="SQCR_810830_86885_333606_8">'810830'!$J$12</definedName>
    <definedName name="SQCR_810830_86885_333606_80">'810830'!$J$84</definedName>
    <definedName name="SQCR_810830_86885_333606_81">'810830'!$J$85</definedName>
    <definedName name="SQCR_810830_86885_333606_82">'810830'!$J$86</definedName>
    <definedName name="SQCR_810830_86885_333606_83">'810830'!$J$87</definedName>
    <definedName name="SQCR_810830_86885_333606_84">'810830'!$J$88</definedName>
    <definedName name="SQCR_810830_86885_333606_87">'810830'!$J$91</definedName>
    <definedName name="SQCR_810830_86885_333606_88">'810830'!$J$92</definedName>
    <definedName name="SQCR_810830_86885_333606_89">'810830'!$J$93</definedName>
    <definedName name="SQCR_810830_86885_333606_9">'810830'!$J$13</definedName>
    <definedName name="SQCR_810830_86885_333606_90">'810830'!$J$94</definedName>
    <definedName name="SQCR_810830_86885_333606_91">'810830'!$J$95</definedName>
    <definedName name="SQCR_810830_86885_333606_92">'810830'!$J$96</definedName>
    <definedName name="SQCR_810830_86885_333606_93">'810830'!$J$97</definedName>
    <definedName name="SQCR_810830_86885_333606_94">'810830'!$J$98</definedName>
    <definedName name="SQCR_810830_86885_333606_95">'810830'!$J$99</definedName>
    <definedName name="SQCR_810830_86885_333606_96">'810830'!$J$100</definedName>
    <definedName name="SQCR_810830_86885_333606_97">'810830'!$J$101</definedName>
    <definedName name="SQCR_810830_86885_333606_98">'810830'!$J$102</definedName>
    <definedName name="SQCR_810830_86885_333606_99">'810830'!$J$103</definedName>
    <definedName name="SQCR_810830_86885_333608_10">'810830'!$E$14</definedName>
    <definedName name="SQCR_810830_86885_333608_100">'810830'!$E$104</definedName>
    <definedName name="SQCR_810830_86885_333608_101">'810830'!$E$105</definedName>
    <definedName name="SQCR_810830_86885_333608_102">'810830'!$E$106</definedName>
    <definedName name="SQCR_810830_86885_333608_103">'810830'!$E$107</definedName>
    <definedName name="SQCR_810830_86885_333608_104">'810830'!$E$108</definedName>
    <definedName name="SQCR_810830_86885_333608_105">'810830'!$E$109</definedName>
    <definedName name="SQCR_810830_86885_333608_106">'810830'!$E$110</definedName>
    <definedName name="SQCR_810830_86885_333608_108">'810830'!$E$112</definedName>
    <definedName name="SQCR_810830_86885_333608_109">'810830'!$E$113</definedName>
    <definedName name="SQCR_810830_86885_333608_11">'810830'!$E$15</definedName>
    <definedName name="SQCR_810830_86885_333608_111">'810830'!$E$115</definedName>
    <definedName name="SQCR_810830_86885_333608_113">'810830'!$E$117</definedName>
    <definedName name="SQCR_810830_86885_333608_115">'810830'!$E$119</definedName>
    <definedName name="SQCR_810830_86885_333608_117">'810830'!$E$121</definedName>
    <definedName name="SQCR_810830_86885_333608_118">'810830'!$E$122</definedName>
    <definedName name="SQCR_810830_86885_333608_119">'810830'!$E$123</definedName>
    <definedName name="SQCR_810830_86885_333608_12">'810830'!$E$16</definedName>
    <definedName name="SQCR_810830_86885_333608_121">'810830'!$E$125</definedName>
    <definedName name="SQCR_810830_86885_333608_122">'810830'!$E$126</definedName>
    <definedName name="SQCR_810830_86885_333608_123">'810830'!$E$127</definedName>
    <definedName name="SQCR_810830_86885_333608_124">'810830'!$E$128</definedName>
    <definedName name="SQCR_810830_86885_333608_125">'810830'!$E$129</definedName>
    <definedName name="SQCR_810830_86885_333608_126">'810830'!$E$130</definedName>
    <definedName name="SQCR_810830_86885_333608_127">'810830'!$E$131</definedName>
    <definedName name="SQCR_810830_86885_333608_129">'810830'!$E$133</definedName>
    <definedName name="SQCR_810830_86885_333608_13">'810830'!$E$17</definedName>
    <definedName name="SQCR_810830_86885_333608_130">'810830'!$E$134</definedName>
    <definedName name="SQCR_810830_86885_333608_131">'810830'!$E$135</definedName>
    <definedName name="SQCR_810830_86885_333608_132">'810830'!$E$136</definedName>
    <definedName name="SQCR_810830_86885_333608_133">'810830'!$E$137</definedName>
    <definedName name="SQCR_810830_86885_333608_134">'810830'!$E$138</definedName>
    <definedName name="SQCR_810830_86885_333608_135">'810830'!$E$139</definedName>
    <definedName name="SQCR_810830_86885_333608_137">'810830'!$E$141</definedName>
    <definedName name="SQCR_810830_86885_333608_138">'810830'!$E$142</definedName>
    <definedName name="SQCR_810830_86885_333608_139">'810830'!$E$143</definedName>
    <definedName name="SQCR_810830_86885_333608_14">'810830'!$E$18</definedName>
    <definedName name="SQCR_810830_86885_333608_141">'810830'!$E$145</definedName>
    <definedName name="SQCR_810830_86885_333608_142">'810830'!$E$146</definedName>
    <definedName name="SQCR_810830_86885_333608_143">'810830'!$E$147</definedName>
    <definedName name="SQCR_810830_86885_333608_145">'810830'!$E$149</definedName>
    <definedName name="SQCR_810830_86885_333608_146">'810830'!$E$150</definedName>
    <definedName name="SQCR_810830_86885_333608_15">'810830'!$E$19</definedName>
    <definedName name="SQCR_810830_86885_333608_16">'810830'!$E$20</definedName>
    <definedName name="SQCR_810830_86885_333608_17">'810830'!$E$21</definedName>
    <definedName name="SQCR_810830_86885_333608_18">'810830'!$E$22</definedName>
    <definedName name="SQCR_810830_86885_333608_19">'810830'!$E$23</definedName>
    <definedName name="SQCR_810830_86885_333608_20">'810830'!$E$24</definedName>
    <definedName name="SQCR_810830_86885_333608_21">'810830'!$E$25</definedName>
    <definedName name="SQCR_810830_86885_333608_22">'810830'!$E$26</definedName>
    <definedName name="SQCR_810830_86885_333608_23">'810830'!$E$27</definedName>
    <definedName name="SQCR_810830_86885_333608_24">'810830'!$E$28</definedName>
    <definedName name="SQCR_810830_86885_333608_25">'810830'!$E$29</definedName>
    <definedName name="SQCR_810830_86885_333608_26">'810830'!$E$30</definedName>
    <definedName name="SQCR_810830_86885_333608_27">'810830'!$E$31</definedName>
    <definedName name="SQCR_810830_86885_333608_28">'810830'!$E$32</definedName>
    <definedName name="SQCR_810830_86885_333608_29">'810830'!$E$33</definedName>
    <definedName name="SQCR_810830_86885_333608_30">'810830'!$E$34</definedName>
    <definedName name="SQCR_810830_86885_333608_31">'810830'!$E$35</definedName>
    <definedName name="SQCR_810830_86885_333608_32">'810830'!$E$36</definedName>
    <definedName name="SQCR_810830_86885_333608_33">'810830'!$E$37</definedName>
    <definedName name="SQCR_810830_86885_333608_34">'810830'!$E$38</definedName>
    <definedName name="SQCR_810830_86885_333608_35">'810830'!$E$39</definedName>
    <definedName name="SQCR_810830_86885_333608_36">'810830'!$E$40</definedName>
    <definedName name="SQCR_810830_86885_333608_37">'810830'!$E$41</definedName>
    <definedName name="SQCR_810830_86885_333608_38">'810830'!$E$42</definedName>
    <definedName name="SQCR_810830_86885_333608_39">'810830'!$E$43</definedName>
    <definedName name="SQCR_810830_86885_333608_40">'810830'!$E$44</definedName>
    <definedName name="SQCR_810830_86885_333608_41">'810830'!$E$45</definedName>
    <definedName name="SQCR_810830_86885_333608_42">'810830'!$E$46</definedName>
    <definedName name="SQCR_810830_86885_333608_43">'810830'!$E$47</definedName>
    <definedName name="SQCR_810830_86885_333608_44">'810830'!$E$48</definedName>
    <definedName name="SQCR_810830_86885_333608_45">'810830'!$E$49</definedName>
    <definedName name="SQCR_810830_86885_333608_46">'810830'!$E$50</definedName>
    <definedName name="SQCR_810830_86885_333608_47">'810830'!$E$51</definedName>
    <definedName name="SQCR_810830_86885_333608_48">'810830'!$E$52</definedName>
    <definedName name="SQCR_810830_86885_333608_49">'810830'!$E$53</definedName>
    <definedName name="SQCR_810830_86885_333608_50">'810830'!$E$54</definedName>
    <definedName name="SQCR_810830_86885_333608_51">'810830'!$E$55</definedName>
    <definedName name="SQCR_810830_86885_333608_52">'810830'!$E$56</definedName>
    <definedName name="SQCR_810830_86885_333608_53">'810830'!$E$57</definedName>
    <definedName name="SQCR_810830_86885_333608_54">'810830'!$E$58</definedName>
    <definedName name="SQCR_810830_86885_333608_55">'810830'!$E$59</definedName>
    <definedName name="SQCR_810830_86885_333608_56">'810830'!$E$60</definedName>
    <definedName name="SQCR_810830_86885_333608_57">'810830'!$E$61</definedName>
    <definedName name="SQCR_810830_86885_333608_58">'810830'!$E$62</definedName>
    <definedName name="SQCR_810830_86885_333608_6">'810830'!$E$10</definedName>
    <definedName name="SQCR_810830_86885_333608_60">'810830'!$E$64</definedName>
    <definedName name="SQCR_810830_86885_333608_61">'810830'!$E$65</definedName>
    <definedName name="SQCR_810830_86885_333608_62">'810830'!$E$66</definedName>
    <definedName name="SQCR_810830_86885_333608_63">'810830'!$E$67</definedName>
    <definedName name="SQCR_810830_86885_333608_64">'810830'!$E$68</definedName>
    <definedName name="SQCR_810830_86885_333608_65">'810830'!$E$69</definedName>
    <definedName name="SQCR_810830_86885_333608_66">'810830'!$E$70</definedName>
    <definedName name="SQCR_810830_86885_333608_67">'810830'!$E$71</definedName>
    <definedName name="SQCR_810830_86885_333608_68">'810830'!$E$72</definedName>
    <definedName name="SQCR_810830_86885_333608_69">'810830'!$E$73</definedName>
    <definedName name="SQCR_810830_86885_333608_7">'810830'!$E$11</definedName>
    <definedName name="SQCR_810830_86885_333608_70">'810830'!$E$74</definedName>
    <definedName name="SQCR_810830_86885_333608_71">'810830'!$E$75</definedName>
    <definedName name="SQCR_810830_86885_333608_72">'810830'!$E$76</definedName>
    <definedName name="SQCR_810830_86885_333608_73">'810830'!$E$77</definedName>
    <definedName name="SQCR_810830_86885_333608_74">'810830'!$E$78</definedName>
    <definedName name="SQCR_810830_86885_333608_75">'810830'!$E$79</definedName>
    <definedName name="SQCR_810830_86885_333608_76">'810830'!$E$80</definedName>
    <definedName name="SQCR_810830_86885_333608_77">'810830'!$E$81</definedName>
    <definedName name="SQCR_810830_86885_333608_78">'810830'!$E$82</definedName>
    <definedName name="SQCR_810830_86885_333608_79">'810830'!$E$83</definedName>
    <definedName name="SQCR_810830_86885_333608_8">'810830'!$E$12</definedName>
    <definedName name="SQCR_810830_86885_333608_80">'810830'!$E$84</definedName>
    <definedName name="SQCR_810830_86885_333608_81">'810830'!$E$85</definedName>
    <definedName name="SQCR_810830_86885_333608_82">'810830'!$E$86</definedName>
    <definedName name="SQCR_810830_86885_333608_83">'810830'!$E$87</definedName>
    <definedName name="SQCR_810830_86885_333608_84">'810830'!$E$88</definedName>
    <definedName name="SQCR_810830_86885_333608_85">'810830'!$E$89</definedName>
    <definedName name="SQCR_810830_86885_333608_87">'810830'!$E$91</definedName>
    <definedName name="SQCR_810830_86885_333608_88">'810830'!$E$92</definedName>
    <definedName name="SQCR_810830_86885_333608_89">'810830'!$E$93</definedName>
    <definedName name="SQCR_810830_86885_333608_9">'810830'!$E$13</definedName>
    <definedName name="SQCR_810830_86885_333608_90">'810830'!$E$94</definedName>
    <definedName name="SQCR_810830_86885_333608_91">'810830'!$E$95</definedName>
    <definedName name="SQCR_810830_86885_333608_92">'810830'!$E$96</definedName>
    <definedName name="SQCR_810830_86885_333608_93">'810830'!$E$97</definedName>
    <definedName name="SQCR_810830_86885_333608_94">'810830'!$E$98</definedName>
    <definedName name="SQCR_810830_86885_333608_95">'810830'!$E$99</definedName>
    <definedName name="SQCR_810830_86885_333608_96">'810830'!$E$100</definedName>
    <definedName name="SQCR_810830_86885_333608_97">'810830'!$E$101</definedName>
    <definedName name="SQCR_810830_86885_333608_98">'810830'!$E$102</definedName>
    <definedName name="SQCR_810830_86885_333608_99">'810830'!$E$103</definedName>
    <definedName name="SQCR_810830_86885_333609_10">'810830'!$L$14</definedName>
    <definedName name="SQCR_810830_86885_333609_100">'810830'!$L$104</definedName>
    <definedName name="SQCR_810830_86885_333609_101">'810830'!$L$105</definedName>
    <definedName name="SQCR_810830_86885_333609_102">'810830'!$L$106</definedName>
    <definedName name="SQCR_810830_86885_333609_103">'810830'!$L$107</definedName>
    <definedName name="SQCR_810830_86885_333609_104">'810830'!$L$108</definedName>
    <definedName name="SQCR_810830_86885_333609_105">'810830'!$L$109</definedName>
    <definedName name="SQCR_810830_86885_333609_106">'810830'!$L$110</definedName>
    <definedName name="SQCR_810830_86885_333609_108">'810830'!$L$112</definedName>
    <definedName name="SQCR_810830_86885_333609_109">'810830'!$L$113</definedName>
    <definedName name="SQCR_810830_86885_333609_11">'810830'!$L$15</definedName>
    <definedName name="SQCR_810830_86885_333609_111">'810830'!$L$115</definedName>
    <definedName name="SQCR_810830_86885_333609_113">'810830'!$L$117</definedName>
    <definedName name="SQCR_810830_86885_333609_115">'810830'!$L$119</definedName>
    <definedName name="SQCR_810830_86885_333609_117">'810830'!$L$121</definedName>
    <definedName name="SQCR_810830_86885_333609_118">'810830'!$L$122</definedName>
    <definedName name="SQCR_810830_86885_333609_119">'810830'!$L$123</definedName>
    <definedName name="SQCR_810830_86885_333609_12">'810830'!$L$16</definedName>
    <definedName name="SQCR_810830_86885_333609_121">'810830'!$L$125</definedName>
    <definedName name="SQCR_810830_86885_333609_122">'810830'!$L$126</definedName>
    <definedName name="SQCR_810830_86885_333609_123">'810830'!$L$127</definedName>
    <definedName name="SQCR_810830_86885_333609_124">'810830'!$L$128</definedName>
    <definedName name="SQCR_810830_86885_333609_125">'810830'!$L$129</definedName>
    <definedName name="SQCR_810830_86885_333609_126">'810830'!$L$130</definedName>
    <definedName name="SQCR_810830_86885_333609_129">'810830'!$L$133</definedName>
    <definedName name="SQCR_810830_86885_333609_13">'810830'!$L$17</definedName>
    <definedName name="SQCR_810830_86885_333609_130">'810830'!$L$134</definedName>
    <definedName name="SQCR_810830_86885_333609_131">'810830'!$L$135</definedName>
    <definedName name="SQCR_810830_86885_333609_132">'810830'!$L$136</definedName>
    <definedName name="SQCR_810830_86885_333609_133">'810830'!$L$137</definedName>
    <definedName name="SQCR_810830_86885_333609_134">'810830'!$L$138</definedName>
    <definedName name="SQCR_810830_86885_333609_135">'810830'!$L$139</definedName>
    <definedName name="SQCR_810830_86885_333609_137">'810830'!$L$141</definedName>
    <definedName name="SQCR_810830_86885_333609_138">'810830'!$L$142</definedName>
    <definedName name="SQCR_810830_86885_333609_139">'810830'!$L$143</definedName>
    <definedName name="SQCR_810830_86885_333609_14">'810830'!$L$18</definedName>
    <definedName name="SQCR_810830_86885_333609_141">'810830'!$L$145</definedName>
    <definedName name="SQCR_810830_86885_333609_142">'810830'!$L$146</definedName>
    <definedName name="SQCR_810830_86885_333609_143">'810830'!$L$147</definedName>
    <definedName name="SQCR_810830_86885_333609_145">'810830'!$L$149</definedName>
    <definedName name="SQCR_810830_86885_333609_15">'810830'!$L$19</definedName>
    <definedName name="SQCR_810830_86885_333609_16">'810830'!$L$20</definedName>
    <definedName name="SQCR_810830_86885_333609_17">'810830'!$L$21</definedName>
    <definedName name="SQCR_810830_86885_333609_18">'810830'!$L$22</definedName>
    <definedName name="SQCR_810830_86885_333609_19">'810830'!$L$23</definedName>
    <definedName name="SQCR_810830_86885_333609_20">'810830'!$L$24</definedName>
    <definedName name="SQCR_810830_86885_333609_21">'810830'!$L$25</definedName>
    <definedName name="SQCR_810830_86885_333609_22">'810830'!$L$26</definedName>
    <definedName name="SQCR_810830_86885_333609_23">'810830'!$L$27</definedName>
    <definedName name="SQCR_810830_86885_333609_24">'810830'!$L$28</definedName>
    <definedName name="SQCR_810830_86885_333609_25">'810830'!$L$29</definedName>
    <definedName name="SQCR_810830_86885_333609_26">'810830'!$L$30</definedName>
    <definedName name="SQCR_810830_86885_333609_27">'810830'!$L$31</definedName>
    <definedName name="SQCR_810830_86885_333609_28">'810830'!$L$32</definedName>
    <definedName name="SQCR_810830_86885_333609_29">'810830'!$L$33</definedName>
    <definedName name="SQCR_810830_86885_333609_30">'810830'!$L$34</definedName>
    <definedName name="SQCR_810830_86885_333609_31">'810830'!$L$35</definedName>
    <definedName name="SQCR_810830_86885_333609_32">'810830'!$L$36</definedName>
    <definedName name="SQCR_810830_86885_333609_33">'810830'!$L$37</definedName>
    <definedName name="SQCR_810830_86885_333609_34">'810830'!$L$38</definedName>
    <definedName name="SQCR_810830_86885_333609_35">'810830'!$L$39</definedName>
    <definedName name="SQCR_810830_86885_333609_36">'810830'!$L$40</definedName>
    <definedName name="SQCR_810830_86885_333609_37">'810830'!$L$41</definedName>
    <definedName name="SQCR_810830_86885_333609_38">'810830'!$L$42</definedName>
    <definedName name="SQCR_810830_86885_333609_39">'810830'!$L$43</definedName>
    <definedName name="SQCR_810830_86885_333609_40">'810830'!$L$44</definedName>
    <definedName name="SQCR_810830_86885_333609_41">'810830'!$L$45</definedName>
    <definedName name="SQCR_810830_86885_333609_42">'810830'!$L$46</definedName>
    <definedName name="SQCR_810830_86885_333609_43">'810830'!$L$47</definedName>
    <definedName name="SQCR_810830_86885_333609_44">'810830'!$L$48</definedName>
    <definedName name="SQCR_810830_86885_333609_45">'810830'!$L$49</definedName>
    <definedName name="SQCR_810830_86885_333609_46">'810830'!$L$50</definedName>
    <definedName name="SQCR_810830_86885_333609_47">'810830'!$L$51</definedName>
    <definedName name="SQCR_810830_86885_333609_48">'810830'!$L$52</definedName>
    <definedName name="SQCR_810830_86885_333609_49">'810830'!$L$53</definedName>
    <definedName name="SQCR_810830_86885_333609_50">'810830'!$L$54</definedName>
    <definedName name="SQCR_810830_86885_333609_51">'810830'!$L$55</definedName>
    <definedName name="SQCR_810830_86885_333609_52">'810830'!$L$56</definedName>
    <definedName name="SQCR_810830_86885_333609_53">'810830'!$L$57</definedName>
    <definedName name="SQCR_810830_86885_333609_54">'810830'!$L$58</definedName>
    <definedName name="SQCR_810830_86885_333609_55">'810830'!$L$59</definedName>
    <definedName name="SQCR_810830_86885_333609_56">'810830'!$L$60</definedName>
    <definedName name="SQCR_810830_86885_333609_57">'810830'!$L$61</definedName>
    <definedName name="SQCR_810830_86885_333609_6">'810830'!$L$10</definedName>
    <definedName name="SQCR_810830_86885_333609_60">'810830'!$L$64</definedName>
    <definedName name="SQCR_810830_86885_333609_61">'810830'!$L$65</definedName>
    <definedName name="SQCR_810830_86885_333609_62">'810830'!$L$66</definedName>
    <definedName name="SQCR_810830_86885_333609_63">'810830'!$L$67</definedName>
    <definedName name="SQCR_810830_86885_333609_64">'810830'!$L$68</definedName>
    <definedName name="SQCR_810830_86885_333609_65">'810830'!$L$69</definedName>
    <definedName name="SQCR_810830_86885_333609_66">'810830'!$L$70</definedName>
    <definedName name="SQCR_810830_86885_333609_67">'810830'!$L$71</definedName>
    <definedName name="SQCR_810830_86885_333609_68">'810830'!$L$72</definedName>
    <definedName name="SQCR_810830_86885_333609_69">'810830'!$L$73</definedName>
    <definedName name="SQCR_810830_86885_333609_7">'810830'!$L$11</definedName>
    <definedName name="SQCR_810830_86885_333609_70">'810830'!$L$74</definedName>
    <definedName name="SQCR_810830_86885_333609_71">'810830'!$L$75</definedName>
    <definedName name="SQCR_810830_86885_333609_72">'810830'!$L$76</definedName>
    <definedName name="SQCR_810830_86885_333609_73">'810830'!$L$77</definedName>
    <definedName name="SQCR_810830_86885_333609_74">'810830'!$L$78</definedName>
    <definedName name="SQCR_810830_86885_333609_75">'810830'!$L$79</definedName>
    <definedName name="SQCR_810830_86885_333609_76">'810830'!$L$80</definedName>
    <definedName name="SQCR_810830_86885_333609_77">'810830'!$L$81</definedName>
    <definedName name="SQCR_810830_86885_333609_78">'810830'!$L$82</definedName>
    <definedName name="SQCR_810830_86885_333609_79">'810830'!$L$83</definedName>
    <definedName name="SQCR_810830_86885_333609_8">'810830'!$L$12</definedName>
    <definedName name="SQCR_810830_86885_333609_80">'810830'!$L$84</definedName>
    <definedName name="SQCR_810830_86885_333609_81">'810830'!$L$85</definedName>
    <definedName name="SQCR_810830_86885_333609_82">'810830'!$L$86</definedName>
    <definedName name="SQCR_810830_86885_333609_83">'810830'!$L$87</definedName>
    <definedName name="SQCR_810830_86885_333609_84">'810830'!$L$88</definedName>
    <definedName name="SQCR_810830_86885_333609_87">'810830'!$L$91</definedName>
    <definedName name="SQCR_810830_86885_333609_88">'810830'!$L$92</definedName>
    <definedName name="SQCR_810830_86885_333609_89">'810830'!$L$93</definedName>
    <definedName name="SQCR_810830_86885_333609_9">'810830'!$L$13</definedName>
    <definedName name="SQCR_810830_86885_333609_90">'810830'!$L$94</definedName>
    <definedName name="SQCR_810830_86885_333609_91">'810830'!$L$95</definedName>
    <definedName name="SQCR_810830_86885_333609_92">'810830'!$L$96</definedName>
    <definedName name="SQCR_810830_86885_333609_93">'810830'!$L$97</definedName>
    <definedName name="SQCR_810830_86885_333609_94">'810830'!$L$98</definedName>
    <definedName name="SQCR_810830_86885_333609_95">'810830'!$L$99</definedName>
    <definedName name="SQCR_810830_86885_333609_96">'810830'!$L$100</definedName>
    <definedName name="SQCR_810830_86885_333609_97">'810830'!$L$101</definedName>
    <definedName name="SQCR_810830_86885_333609_98">'810830'!$L$102</definedName>
    <definedName name="SQCR_810830_86885_333609_99">'810830'!$L$103</definedName>
    <definedName name="SQCR_810830_86885_333610_10">'810830'!$M$14</definedName>
    <definedName name="SQCR_810830_86885_333610_100">'810830'!$M$104</definedName>
    <definedName name="SQCR_810830_86885_333610_101">'810830'!$M$105</definedName>
    <definedName name="SQCR_810830_86885_333610_102">'810830'!$M$106</definedName>
    <definedName name="SQCR_810830_86885_333610_103">'810830'!$M$107</definedName>
    <definedName name="SQCR_810830_86885_333610_104">'810830'!$M$108</definedName>
    <definedName name="SQCR_810830_86885_333610_105">'810830'!$M$109</definedName>
    <definedName name="SQCR_810830_86885_333610_106">'810830'!$M$110</definedName>
    <definedName name="SQCR_810830_86885_333610_108">'810830'!$M$112</definedName>
    <definedName name="SQCR_810830_86885_333610_109">'810830'!$M$113</definedName>
    <definedName name="SQCR_810830_86885_333610_11">'810830'!$M$15</definedName>
    <definedName name="SQCR_810830_86885_333610_111">'810830'!$M$115</definedName>
    <definedName name="SQCR_810830_86885_333610_113">'810830'!$M$117</definedName>
    <definedName name="SQCR_810830_86885_333610_115">'810830'!$M$119</definedName>
    <definedName name="SQCR_810830_86885_333610_117">'810830'!$M$121</definedName>
    <definedName name="SQCR_810830_86885_333610_118">'810830'!$M$122</definedName>
    <definedName name="SQCR_810830_86885_333610_119">'810830'!$M$123</definedName>
    <definedName name="SQCR_810830_86885_333610_12">'810830'!$M$16</definedName>
    <definedName name="SQCR_810830_86885_333610_121">'810830'!$M$125</definedName>
    <definedName name="SQCR_810830_86885_333610_122">'810830'!$M$126</definedName>
    <definedName name="SQCR_810830_86885_333610_123">'810830'!$M$127</definedName>
    <definedName name="SQCR_810830_86885_333610_124">'810830'!$M$128</definedName>
    <definedName name="SQCR_810830_86885_333610_125">'810830'!$M$129</definedName>
    <definedName name="SQCR_810830_86885_333610_126">'810830'!$M$130</definedName>
    <definedName name="SQCR_810830_86885_333610_129">'810830'!$M$133</definedName>
    <definedName name="SQCR_810830_86885_333610_13">'810830'!$M$17</definedName>
    <definedName name="SQCR_810830_86885_333610_130">'810830'!$M$134</definedName>
    <definedName name="SQCR_810830_86885_333610_131">'810830'!$M$135</definedName>
    <definedName name="SQCR_810830_86885_333610_132">'810830'!$M$136</definedName>
    <definedName name="SQCR_810830_86885_333610_133">'810830'!$M$137</definedName>
    <definedName name="SQCR_810830_86885_333610_134">'810830'!$M$138</definedName>
    <definedName name="SQCR_810830_86885_333610_135">'810830'!$M$139</definedName>
    <definedName name="SQCR_810830_86885_333610_137">'810830'!$M$141</definedName>
    <definedName name="SQCR_810830_86885_333610_138">'810830'!$M$142</definedName>
    <definedName name="SQCR_810830_86885_333610_139">'810830'!$M$143</definedName>
    <definedName name="SQCR_810830_86885_333610_14">'810830'!$M$18</definedName>
    <definedName name="SQCR_810830_86885_333610_141">'810830'!$M$145</definedName>
    <definedName name="SQCR_810830_86885_333610_142">'810830'!$M$146</definedName>
    <definedName name="SQCR_810830_86885_333610_143">'810830'!$M$147</definedName>
    <definedName name="SQCR_810830_86885_333610_145">'810830'!$M$149</definedName>
    <definedName name="SQCR_810830_86885_333610_15">'810830'!$M$19</definedName>
    <definedName name="SQCR_810830_86885_333610_16">'810830'!$M$20</definedName>
    <definedName name="SQCR_810830_86885_333610_17">'810830'!$M$21</definedName>
    <definedName name="SQCR_810830_86885_333610_18">'810830'!$M$22</definedName>
    <definedName name="SQCR_810830_86885_333610_19">'810830'!$M$23</definedName>
    <definedName name="SQCR_810830_86885_333610_20">'810830'!$M$24</definedName>
    <definedName name="SQCR_810830_86885_333610_21">'810830'!$M$25</definedName>
    <definedName name="SQCR_810830_86885_333610_22">'810830'!$M$26</definedName>
    <definedName name="SQCR_810830_86885_333610_23">'810830'!$M$27</definedName>
    <definedName name="SQCR_810830_86885_333610_24">'810830'!$M$28</definedName>
    <definedName name="SQCR_810830_86885_333610_25">'810830'!$M$29</definedName>
    <definedName name="SQCR_810830_86885_333610_26">'810830'!$M$30</definedName>
    <definedName name="SQCR_810830_86885_333610_27">'810830'!$M$31</definedName>
    <definedName name="SQCR_810830_86885_333610_28">'810830'!$M$32</definedName>
    <definedName name="SQCR_810830_86885_333610_29">'810830'!$M$33</definedName>
    <definedName name="SQCR_810830_86885_333610_30">'810830'!$M$34</definedName>
    <definedName name="SQCR_810830_86885_333610_31">'810830'!$M$35</definedName>
    <definedName name="SQCR_810830_86885_333610_32">'810830'!$M$36</definedName>
    <definedName name="SQCR_810830_86885_333610_33">'810830'!$M$37</definedName>
    <definedName name="SQCR_810830_86885_333610_34">'810830'!$M$38</definedName>
    <definedName name="SQCR_810830_86885_333610_35">'810830'!$M$39</definedName>
    <definedName name="SQCR_810830_86885_333610_36">'810830'!$M$40</definedName>
    <definedName name="SQCR_810830_86885_333610_37">'810830'!$M$41</definedName>
    <definedName name="SQCR_810830_86885_333610_38">'810830'!$M$42</definedName>
    <definedName name="SQCR_810830_86885_333610_39">'810830'!$M$43</definedName>
    <definedName name="SQCR_810830_86885_333610_40">'810830'!$M$44</definedName>
    <definedName name="SQCR_810830_86885_333610_41">'810830'!$M$45</definedName>
    <definedName name="SQCR_810830_86885_333610_42">'810830'!$M$46</definedName>
    <definedName name="SQCR_810830_86885_333610_43">'810830'!$M$47</definedName>
    <definedName name="SQCR_810830_86885_333610_44">'810830'!$M$48</definedName>
    <definedName name="SQCR_810830_86885_333610_45">'810830'!$M$49</definedName>
    <definedName name="SQCR_810830_86885_333610_46">'810830'!$M$50</definedName>
    <definedName name="SQCR_810830_86885_333610_47">'810830'!$M$51</definedName>
    <definedName name="SQCR_810830_86885_333610_48">'810830'!$M$52</definedName>
    <definedName name="SQCR_810830_86885_333610_49">'810830'!$M$53</definedName>
    <definedName name="SQCR_810830_86885_333610_50">'810830'!$M$54</definedName>
    <definedName name="SQCR_810830_86885_333610_51">'810830'!$M$55</definedName>
    <definedName name="SQCR_810830_86885_333610_52">'810830'!$M$56</definedName>
    <definedName name="SQCR_810830_86885_333610_53">'810830'!$M$57</definedName>
    <definedName name="SQCR_810830_86885_333610_54">'810830'!$M$58</definedName>
    <definedName name="SQCR_810830_86885_333610_55">'810830'!$M$59</definedName>
    <definedName name="SQCR_810830_86885_333610_56">'810830'!$M$60</definedName>
    <definedName name="SQCR_810830_86885_333610_57">'810830'!$M$61</definedName>
    <definedName name="SQCR_810830_86885_333610_6">'810830'!$M$10</definedName>
    <definedName name="SQCR_810830_86885_333610_60">'810830'!$M$64</definedName>
    <definedName name="SQCR_810830_86885_333610_61">'810830'!$M$65</definedName>
    <definedName name="SQCR_810830_86885_333610_62">'810830'!$M$66</definedName>
    <definedName name="SQCR_810830_86885_333610_63">'810830'!$M$67</definedName>
    <definedName name="SQCR_810830_86885_333610_64">'810830'!$M$68</definedName>
    <definedName name="SQCR_810830_86885_333610_65">'810830'!$M$69</definedName>
    <definedName name="SQCR_810830_86885_333610_66">'810830'!$M$70</definedName>
    <definedName name="SQCR_810830_86885_333610_67">'810830'!$M$71</definedName>
    <definedName name="SQCR_810830_86885_333610_68">'810830'!$M$72</definedName>
    <definedName name="SQCR_810830_86885_333610_69">'810830'!$M$73</definedName>
    <definedName name="SQCR_810830_86885_333610_7">'810830'!$M$11</definedName>
    <definedName name="SQCR_810830_86885_333610_70">'810830'!$M$74</definedName>
    <definedName name="SQCR_810830_86885_333610_71">'810830'!$M$75</definedName>
    <definedName name="SQCR_810830_86885_333610_72">'810830'!$M$76</definedName>
    <definedName name="SQCR_810830_86885_333610_73">'810830'!$M$77</definedName>
    <definedName name="SQCR_810830_86885_333610_74">'810830'!$M$78</definedName>
    <definedName name="SQCR_810830_86885_333610_75">'810830'!$M$79</definedName>
    <definedName name="SQCR_810830_86885_333610_76">'810830'!$M$80</definedName>
    <definedName name="SQCR_810830_86885_333610_77">'810830'!$M$81</definedName>
    <definedName name="SQCR_810830_86885_333610_78">'810830'!$M$82</definedName>
    <definedName name="SQCR_810830_86885_333610_79">'810830'!$M$83</definedName>
    <definedName name="SQCR_810830_86885_333610_8">'810830'!$M$12</definedName>
    <definedName name="SQCR_810830_86885_333610_80">'810830'!$M$84</definedName>
    <definedName name="SQCR_810830_86885_333610_81">'810830'!$M$85</definedName>
    <definedName name="SQCR_810830_86885_333610_82">'810830'!$M$86</definedName>
    <definedName name="SQCR_810830_86885_333610_83">'810830'!$M$87</definedName>
    <definedName name="SQCR_810830_86885_333610_84">'810830'!$M$88</definedName>
    <definedName name="SQCR_810830_86885_333610_87">'810830'!$M$91</definedName>
    <definedName name="SQCR_810830_86885_333610_88">'810830'!$M$92</definedName>
    <definedName name="SQCR_810830_86885_333610_89">'810830'!$M$93</definedName>
    <definedName name="SQCR_810830_86885_333610_9">'810830'!$M$13</definedName>
    <definedName name="SQCR_810830_86885_333610_90">'810830'!$M$94</definedName>
    <definedName name="SQCR_810830_86885_333610_91">'810830'!$M$95</definedName>
    <definedName name="SQCR_810830_86885_333610_92">'810830'!$M$96</definedName>
    <definedName name="SQCR_810830_86885_333610_93">'810830'!$M$97</definedName>
    <definedName name="SQCR_810830_86885_333610_94">'810830'!$M$98</definedName>
    <definedName name="SQCR_810830_86885_333610_95">'810830'!$M$99</definedName>
    <definedName name="SQCR_810830_86885_333610_96">'810830'!$M$100</definedName>
    <definedName name="SQCR_810830_86885_333610_97">'810830'!$M$101</definedName>
    <definedName name="SQCR_810830_86885_333610_98">'810830'!$M$102</definedName>
    <definedName name="SQCR_810830_86885_333610_99">'810830'!$M$103</definedName>
    <definedName name="SQCR_810830_86885_333612_10">'810830'!$K$14</definedName>
    <definedName name="SQCR_810830_86885_333612_100">'810830'!$K$104</definedName>
    <definedName name="SQCR_810830_86885_333612_101">'810830'!$K$105</definedName>
    <definedName name="SQCR_810830_86885_333612_102">'810830'!$K$106</definedName>
    <definedName name="SQCR_810830_86885_333612_103">'810830'!$K$107</definedName>
    <definedName name="SQCR_810830_86885_333612_104">'810830'!$K$108</definedName>
    <definedName name="SQCR_810830_86885_333612_105">'810830'!$K$109</definedName>
    <definedName name="SQCR_810830_86885_333612_106">'810830'!$K$110</definedName>
    <definedName name="SQCR_810830_86885_333612_108">'810830'!$K$112</definedName>
    <definedName name="SQCR_810830_86885_333612_109">'810830'!$K$113</definedName>
    <definedName name="SQCR_810830_86885_333612_11">'810830'!$K$15</definedName>
    <definedName name="SQCR_810830_86885_333612_111">'810830'!$K$115</definedName>
    <definedName name="SQCR_810830_86885_333612_113">'810830'!$K$117</definedName>
    <definedName name="SQCR_810830_86885_333612_115">'810830'!$K$119</definedName>
    <definedName name="SQCR_810830_86885_333612_117">'810830'!$K$121</definedName>
    <definedName name="SQCR_810830_86885_333612_118">'810830'!$K$122</definedName>
    <definedName name="SQCR_810830_86885_333612_119">'810830'!$K$123</definedName>
    <definedName name="SQCR_810830_86885_333612_12">'810830'!$K$16</definedName>
    <definedName name="SQCR_810830_86885_333612_121">'810830'!$K$125</definedName>
    <definedName name="SQCR_810830_86885_333612_122">'810830'!$K$126</definedName>
    <definedName name="SQCR_810830_86885_333612_123">'810830'!$K$127</definedName>
    <definedName name="SQCR_810830_86885_333612_124">'810830'!$K$128</definedName>
    <definedName name="SQCR_810830_86885_333612_125">'810830'!$K$129</definedName>
    <definedName name="SQCR_810830_86885_333612_126">'810830'!$K$130</definedName>
    <definedName name="SQCR_810830_86885_333612_129">'810830'!$K$133</definedName>
    <definedName name="SQCR_810830_86885_333612_13">'810830'!$K$17</definedName>
    <definedName name="SQCR_810830_86885_333612_130">'810830'!$K$134</definedName>
    <definedName name="SQCR_810830_86885_333612_131">'810830'!$K$135</definedName>
    <definedName name="SQCR_810830_86885_333612_132">'810830'!$K$136</definedName>
    <definedName name="SQCR_810830_86885_333612_133">'810830'!$K$137</definedName>
    <definedName name="SQCR_810830_86885_333612_134">'810830'!$K$138</definedName>
    <definedName name="SQCR_810830_86885_333612_135">'810830'!$K$139</definedName>
    <definedName name="SQCR_810830_86885_333612_137">'810830'!$K$141</definedName>
    <definedName name="SQCR_810830_86885_333612_138">'810830'!$K$142</definedName>
    <definedName name="SQCR_810830_86885_333612_139">'810830'!$K$143</definedName>
    <definedName name="SQCR_810830_86885_333612_14">'810830'!$K$18</definedName>
    <definedName name="SQCR_810830_86885_333612_141">'810830'!$K$145</definedName>
    <definedName name="SQCR_810830_86885_333612_142">'810830'!$K$146</definedName>
    <definedName name="SQCR_810830_86885_333612_143">'810830'!$K$147</definedName>
    <definedName name="SQCR_810830_86885_333612_145">'810830'!$K$149</definedName>
    <definedName name="SQCR_810830_86885_333612_15">'810830'!$K$19</definedName>
    <definedName name="SQCR_810830_86885_333612_16">'810830'!$K$20</definedName>
    <definedName name="SQCR_810830_86885_333612_17">'810830'!$K$21</definedName>
    <definedName name="SQCR_810830_86885_333612_18">'810830'!$K$22</definedName>
    <definedName name="SQCR_810830_86885_333612_19">'810830'!$K$23</definedName>
    <definedName name="SQCR_810830_86885_333612_20">'810830'!$K$24</definedName>
    <definedName name="SQCR_810830_86885_333612_21">'810830'!$K$25</definedName>
    <definedName name="SQCR_810830_86885_333612_22">'810830'!$K$26</definedName>
    <definedName name="SQCR_810830_86885_333612_23">'810830'!$K$27</definedName>
    <definedName name="SQCR_810830_86885_333612_24">'810830'!$K$28</definedName>
    <definedName name="SQCR_810830_86885_333612_25">'810830'!$K$29</definedName>
    <definedName name="SQCR_810830_86885_333612_26">'810830'!$K$30</definedName>
    <definedName name="SQCR_810830_86885_333612_27">'810830'!$K$31</definedName>
    <definedName name="SQCR_810830_86885_333612_28">'810830'!$K$32</definedName>
    <definedName name="SQCR_810830_86885_333612_29">'810830'!$K$33</definedName>
    <definedName name="SQCR_810830_86885_333612_30">'810830'!$K$34</definedName>
    <definedName name="SQCR_810830_86885_333612_31">'810830'!$K$35</definedName>
    <definedName name="SQCR_810830_86885_333612_32">'810830'!$K$36</definedName>
    <definedName name="SQCR_810830_86885_333612_33">'810830'!$K$37</definedName>
    <definedName name="SQCR_810830_86885_333612_34">'810830'!$K$38</definedName>
    <definedName name="SQCR_810830_86885_333612_35">'810830'!$K$39</definedName>
    <definedName name="SQCR_810830_86885_333612_36">'810830'!$K$40</definedName>
    <definedName name="SQCR_810830_86885_333612_37">'810830'!$K$41</definedName>
    <definedName name="SQCR_810830_86885_333612_38">'810830'!$K$42</definedName>
    <definedName name="SQCR_810830_86885_333612_39">'810830'!$K$43</definedName>
    <definedName name="SQCR_810830_86885_333612_40">'810830'!$K$44</definedName>
    <definedName name="SQCR_810830_86885_333612_41">'810830'!$K$45</definedName>
    <definedName name="SQCR_810830_86885_333612_42">'810830'!$K$46</definedName>
    <definedName name="SQCR_810830_86885_333612_43">'810830'!$K$47</definedName>
    <definedName name="SQCR_810830_86885_333612_44">'810830'!$K$48</definedName>
    <definedName name="SQCR_810830_86885_333612_45">'810830'!$K$49</definedName>
    <definedName name="SQCR_810830_86885_333612_46">'810830'!$K$50</definedName>
    <definedName name="SQCR_810830_86885_333612_47">'810830'!$K$51</definedName>
    <definedName name="SQCR_810830_86885_333612_48">'810830'!$K$52</definedName>
    <definedName name="SQCR_810830_86885_333612_49">'810830'!$K$53</definedName>
    <definedName name="SQCR_810830_86885_333612_50">'810830'!$K$54</definedName>
    <definedName name="SQCR_810830_86885_333612_51">'810830'!$K$55</definedName>
    <definedName name="SQCR_810830_86885_333612_52">'810830'!$K$56</definedName>
    <definedName name="SQCR_810830_86885_333612_53">'810830'!$K$57</definedName>
    <definedName name="SQCR_810830_86885_333612_54">'810830'!$K$58</definedName>
    <definedName name="SQCR_810830_86885_333612_55">'810830'!$K$59</definedName>
    <definedName name="SQCR_810830_86885_333612_56">'810830'!$K$60</definedName>
    <definedName name="SQCR_810830_86885_333612_57">'810830'!$K$61</definedName>
    <definedName name="SQCR_810830_86885_333612_6">'810830'!$K$10</definedName>
    <definedName name="SQCR_810830_86885_333612_60">'810830'!$K$64</definedName>
    <definedName name="SQCR_810830_86885_333612_61">'810830'!$K$65</definedName>
    <definedName name="SQCR_810830_86885_333612_62">'810830'!$K$66</definedName>
    <definedName name="SQCR_810830_86885_333612_63">'810830'!$K$67</definedName>
    <definedName name="SQCR_810830_86885_333612_64">'810830'!$K$68</definedName>
    <definedName name="SQCR_810830_86885_333612_65">'810830'!$K$69</definedName>
    <definedName name="SQCR_810830_86885_333612_66">'810830'!$K$70</definedName>
    <definedName name="SQCR_810830_86885_333612_67">'810830'!$K$71</definedName>
    <definedName name="SQCR_810830_86885_333612_68">'810830'!$K$72</definedName>
    <definedName name="SQCR_810830_86885_333612_69">'810830'!$K$73</definedName>
    <definedName name="SQCR_810830_86885_333612_7">'810830'!$K$11</definedName>
    <definedName name="SQCR_810830_86885_333612_70">'810830'!$K$74</definedName>
    <definedName name="SQCR_810830_86885_333612_71">'810830'!$K$75</definedName>
    <definedName name="SQCR_810830_86885_333612_72">'810830'!$K$76</definedName>
    <definedName name="SQCR_810830_86885_333612_73">'810830'!$K$77</definedName>
    <definedName name="SQCR_810830_86885_333612_74">'810830'!$K$78</definedName>
    <definedName name="SQCR_810830_86885_333612_75">'810830'!$K$79</definedName>
    <definedName name="SQCR_810830_86885_333612_76">'810830'!$K$80</definedName>
    <definedName name="SQCR_810830_86885_333612_77">'810830'!$K$81</definedName>
    <definedName name="SQCR_810830_86885_333612_78">'810830'!$K$82</definedName>
    <definedName name="SQCR_810830_86885_333612_79">'810830'!$K$83</definedName>
    <definedName name="SQCR_810830_86885_333612_8">'810830'!$K$12</definedName>
    <definedName name="SQCR_810830_86885_333612_80">'810830'!$K$84</definedName>
    <definedName name="SQCR_810830_86885_333612_81">'810830'!$K$85</definedName>
    <definedName name="SQCR_810830_86885_333612_82">'810830'!$K$86</definedName>
    <definedName name="SQCR_810830_86885_333612_83">'810830'!$K$87</definedName>
    <definedName name="SQCR_810830_86885_333612_84">'810830'!$K$88</definedName>
    <definedName name="SQCR_810830_86885_333612_87">'810830'!$K$91</definedName>
    <definedName name="SQCR_810830_86885_333612_88">'810830'!$K$92</definedName>
    <definedName name="SQCR_810830_86885_333612_89">'810830'!$K$93</definedName>
    <definedName name="SQCR_810830_86885_333612_9">'810830'!$K$13</definedName>
    <definedName name="SQCR_810830_86885_333612_90">'810830'!$K$94</definedName>
    <definedName name="SQCR_810830_86885_333612_91">'810830'!$K$95</definedName>
    <definedName name="SQCR_810830_86885_333612_92">'810830'!$K$96</definedName>
    <definedName name="SQCR_810830_86885_333612_93">'810830'!$K$97</definedName>
    <definedName name="SQCR_810830_86885_333612_94">'810830'!$K$98</definedName>
    <definedName name="SQCR_810830_86885_333612_95">'810830'!$K$99</definedName>
    <definedName name="SQCR_810830_86885_333612_96">'810830'!$K$100</definedName>
    <definedName name="SQCR_810830_86885_333612_97">'810830'!$K$101</definedName>
    <definedName name="SQCR_810830_86885_333612_98">'810830'!$K$102</definedName>
    <definedName name="SQCR_810830_86885_333612_99">'810830'!$K$103</definedName>
    <definedName name="SQCR_810830_86885_333614_10">'810830'!$P$14</definedName>
    <definedName name="SQCR_810830_86885_333614_100">'810830'!$P$104</definedName>
    <definedName name="SQCR_810830_86885_333614_101">'810830'!$P$105</definedName>
    <definedName name="SQCR_810830_86885_333614_102">'810830'!$P$106</definedName>
    <definedName name="SQCR_810830_86885_333614_103">'810830'!$P$107</definedName>
    <definedName name="SQCR_810830_86885_333614_104">'810830'!$P$108</definedName>
    <definedName name="SQCR_810830_86885_333614_105">'810830'!$P$109</definedName>
    <definedName name="SQCR_810830_86885_333614_106">'810830'!$P$110</definedName>
    <definedName name="SQCR_810830_86885_333614_108">'810830'!$P$112</definedName>
    <definedName name="SQCR_810830_86885_333614_109">'810830'!$P$113</definedName>
    <definedName name="SQCR_810830_86885_333614_11">'810830'!$P$15</definedName>
    <definedName name="SQCR_810830_86885_333614_111">'810830'!$P$115</definedName>
    <definedName name="SQCR_810830_86885_333614_113">'810830'!$P$117</definedName>
    <definedName name="SQCR_810830_86885_333614_115">'810830'!$P$119</definedName>
    <definedName name="SQCR_810830_86885_333614_117">'810830'!$P$121</definedName>
    <definedName name="SQCR_810830_86885_333614_118">'810830'!$P$122</definedName>
    <definedName name="SQCR_810830_86885_333614_119">'810830'!$P$123</definedName>
    <definedName name="SQCR_810830_86885_333614_12">'810830'!$P$16</definedName>
    <definedName name="SQCR_810830_86885_333614_121">'810830'!$P$125</definedName>
    <definedName name="SQCR_810830_86885_333614_122">'810830'!$P$126</definedName>
    <definedName name="SQCR_810830_86885_333614_123">'810830'!$P$127</definedName>
    <definedName name="SQCR_810830_86885_333614_124">'810830'!$P$128</definedName>
    <definedName name="SQCR_810830_86885_333614_125">'810830'!$P$129</definedName>
    <definedName name="SQCR_810830_86885_333614_126">'810830'!$P$130</definedName>
    <definedName name="SQCR_810830_86885_333614_129">'810830'!$P$133</definedName>
    <definedName name="SQCR_810830_86885_333614_13">'810830'!$P$17</definedName>
    <definedName name="SQCR_810830_86885_333614_130">'810830'!$P$134</definedName>
    <definedName name="SQCR_810830_86885_333614_131">'810830'!$P$135</definedName>
    <definedName name="SQCR_810830_86885_333614_132">'810830'!$P$136</definedName>
    <definedName name="SQCR_810830_86885_333614_133">'810830'!$P$137</definedName>
    <definedName name="SQCR_810830_86885_333614_134">'810830'!$P$138</definedName>
    <definedName name="SQCR_810830_86885_333614_135">'810830'!$P$139</definedName>
    <definedName name="SQCR_810830_86885_333614_137">'810830'!$P$141</definedName>
    <definedName name="SQCR_810830_86885_333614_138">'810830'!$P$142</definedName>
    <definedName name="SQCR_810830_86885_333614_139">'810830'!$P$143</definedName>
    <definedName name="SQCR_810830_86885_333614_14">'810830'!$P$18</definedName>
    <definedName name="SQCR_810830_86885_333614_141">'810830'!$P$145</definedName>
    <definedName name="SQCR_810830_86885_333614_142">'810830'!$P$146</definedName>
    <definedName name="SQCR_810830_86885_333614_143">'810830'!$P$147</definedName>
    <definedName name="SQCR_810830_86885_333614_145">'810830'!$P$149</definedName>
    <definedName name="SQCR_810830_86885_333614_15">'810830'!$P$19</definedName>
    <definedName name="SQCR_810830_86885_333614_16">'810830'!$P$20</definedName>
    <definedName name="SQCR_810830_86885_333614_17">'810830'!$P$21</definedName>
    <definedName name="SQCR_810830_86885_333614_18">'810830'!$P$22</definedName>
    <definedName name="SQCR_810830_86885_333614_19">'810830'!$P$23</definedName>
    <definedName name="SQCR_810830_86885_333614_20">'810830'!$P$24</definedName>
    <definedName name="SQCR_810830_86885_333614_21">'810830'!$P$25</definedName>
    <definedName name="SQCR_810830_86885_333614_22">'810830'!$P$26</definedName>
    <definedName name="SQCR_810830_86885_333614_23">'810830'!$P$27</definedName>
    <definedName name="SQCR_810830_86885_333614_24">'810830'!$P$28</definedName>
    <definedName name="SQCR_810830_86885_333614_25">'810830'!$P$29</definedName>
    <definedName name="SQCR_810830_86885_333614_26">'810830'!$P$30</definedName>
    <definedName name="SQCR_810830_86885_333614_27">'810830'!$P$31</definedName>
    <definedName name="SQCR_810830_86885_333614_28">'810830'!$P$32</definedName>
    <definedName name="SQCR_810830_86885_333614_29">'810830'!$P$33</definedName>
    <definedName name="SQCR_810830_86885_333614_30">'810830'!$P$34</definedName>
    <definedName name="SQCR_810830_86885_333614_31">'810830'!$P$35</definedName>
    <definedName name="SQCR_810830_86885_333614_32">'810830'!$P$36</definedName>
    <definedName name="SQCR_810830_86885_333614_33">'810830'!$P$37</definedName>
    <definedName name="SQCR_810830_86885_333614_34">'810830'!$P$38</definedName>
    <definedName name="SQCR_810830_86885_333614_35">'810830'!$P$39</definedName>
    <definedName name="SQCR_810830_86885_333614_36">'810830'!$P$40</definedName>
    <definedName name="SQCR_810830_86885_333614_37">'810830'!$P$41</definedName>
    <definedName name="SQCR_810830_86885_333614_38">'810830'!$P$42</definedName>
    <definedName name="SQCR_810830_86885_333614_39">'810830'!$P$43</definedName>
    <definedName name="SQCR_810830_86885_333614_40">'810830'!$P$44</definedName>
    <definedName name="SQCR_810830_86885_333614_41">'810830'!$P$45</definedName>
    <definedName name="SQCR_810830_86885_333614_42">'810830'!$P$46</definedName>
    <definedName name="SQCR_810830_86885_333614_43">'810830'!$P$47</definedName>
    <definedName name="SQCR_810830_86885_333614_44">'810830'!$P$48</definedName>
    <definedName name="SQCR_810830_86885_333614_45">'810830'!$P$49</definedName>
    <definedName name="SQCR_810830_86885_333614_46">'810830'!$P$50</definedName>
    <definedName name="SQCR_810830_86885_333614_47">'810830'!$P$51</definedName>
    <definedName name="SQCR_810830_86885_333614_48">'810830'!$P$52</definedName>
    <definedName name="SQCR_810830_86885_333614_49">'810830'!$P$53</definedName>
    <definedName name="SQCR_810830_86885_333614_50">'810830'!$P$54</definedName>
    <definedName name="SQCR_810830_86885_333614_51">'810830'!$P$55</definedName>
    <definedName name="SQCR_810830_86885_333614_52">'810830'!$P$56</definedName>
    <definedName name="SQCR_810830_86885_333614_53">'810830'!$P$57</definedName>
    <definedName name="SQCR_810830_86885_333614_54">'810830'!$P$58</definedName>
    <definedName name="SQCR_810830_86885_333614_55">'810830'!$P$59</definedName>
    <definedName name="SQCR_810830_86885_333614_56">'810830'!$P$60</definedName>
    <definedName name="SQCR_810830_86885_333614_57">'810830'!$P$61</definedName>
    <definedName name="SQCR_810830_86885_333614_6">'810830'!$P$10</definedName>
    <definedName name="SQCR_810830_86885_333614_60">'810830'!$P$64</definedName>
    <definedName name="SQCR_810830_86885_333614_61">'810830'!$P$65</definedName>
    <definedName name="SQCR_810830_86885_333614_62">'810830'!$P$66</definedName>
    <definedName name="SQCR_810830_86885_333614_63">'810830'!$P$67</definedName>
    <definedName name="SQCR_810830_86885_333614_64">'810830'!$P$68</definedName>
    <definedName name="SQCR_810830_86885_333614_65">'810830'!$P$69</definedName>
    <definedName name="SQCR_810830_86885_333614_66">'810830'!$P$70</definedName>
    <definedName name="SQCR_810830_86885_333614_67">'810830'!$P$71</definedName>
    <definedName name="SQCR_810830_86885_333614_68">'810830'!$P$72</definedName>
    <definedName name="SQCR_810830_86885_333614_69">'810830'!$P$73</definedName>
    <definedName name="SQCR_810830_86885_333614_7">'810830'!$P$11</definedName>
    <definedName name="SQCR_810830_86885_333614_70">'810830'!$P$74</definedName>
    <definedName name="SQCR_810830_86885_333614_71">'810830'!$P$75</definedName>
    <definedName name="SQCR_810830_86885_333614_72">'810830'!$P$76</definedName>
    <definedName name="SQCR_810830_86885_333614_73">'810830'!$P$77</definedName>
    <definedName name="SQCR_810830_86885_333614_74">'810830'!$P$78</definedName>
    <definedName name="SQCR_810830_86885_333614_75">'810830'!$P$79</definedName>
    <definedName name="SQCR_810830_86885_333614_76">'810830'!$P$80</definedName>
    <definedName name="SQCR_810830_86885_333614_77">'810830'!$P$81</definedName>
    <definedName name="SQCR_810830_86885_333614_78">'810830'!$P$82</definedName>
    <definedName name="SQCR_810830_86885_333614_79">'810830'!$P$83</definedName>
    <definedName name="SQCR_810830_86885_333614_8">'810830'!$P$12</definedName>
    <definedName name="SQCR_810830_86885_333614_80">'810830'!$P$84</definedName>
    <definedName name="SQCR_810830_86885_333614_81">'810830'!$P$85</definedName>
    <definedName name="SQCR_810830_86885_333614_82">'810830'!$P$86</definedName>
    <definedName name="SQCR_810830_86885_333614_83">'810830'!$P$87</definedName>
    <definedName name="SQCR_810830_86885_333614_84">'810830'!$P$88</definedName>
    <definedName name="SQCR_810830_86885_333614_87">'810830'!$P$91</definedName>
    <definedName name="SQCR_810830_86885_333614_88">'810830'!$P$92</definedName>
    <definedName name="SQCR_810830_86885_333614_89">'810830'!$P$93</definedName>
    <definedName name="SQCR_810830_86885_333614_9">'810830'!$P$13</definedName>
    <definedName name="SQCR_810830_86885_333614_90">'810830'!$P$94</definedName>
    <definedName name="SQCR_810830_86885_333614_91">'810830'!$P$95</definedName>
    <definedName name="SQCR_810830_86885_333614_92">'810830'!$P$96</definedName>
    <definedName name="SQCR_810830_86885_333614_93">'810830'!$P$97</definedName>
    <definedName name="SQCR_810830_86885_333614_94">'810830'!$P$98</definedName>
    <definedName name="SQCR_810830_86885_333614_95">'810830'!$P$99</definedName>
    <definedName name="SQCR_810830_86885_333614_96">'810830'!$P$100</definedName>
    <definedName name="SQCR_810830_86885_333614_97">'810830'!$P$101</definedName>
    <definedName name="SQCR_810830_86885_333614_98">'810830'!$P$102</definedName>
    <definedName name="SQCR_810830_86885_333614_99">'810830'!$P$103</definedName>
    <definedName name="SQCR_810830_86885_333617_10">'810830'!$I$14</definedName>
    <definedName name="SQCR_810830_86885_333617_100">'810830'!$I$104</definedName>
    <definedName name="SQCR_810830_86885_333617_101">'810830'!$I$105</definedName>
    <definedName name="SQCR_810830_86885_333617_102">'810830'!$I$106</definedName>
    <definedName name="SQCR_810830_86885_333617_103">'810830'!$I$107</definedName>
    <definedName name="SQCR_810830_86885_333617_104">'810830'!$I$108</definedName>
    <definedName name="SQCR_810830_86885_333617_105">'810830'!$I$109</definedName>
    <definedName name="SQCR_810830_86885_333617_106">'810830'!$I$110</definedName>
    <definedName name="SQCR_810830_86885_333617_108">'810830'!$I$112</definedName>
    <definedName name="SQCR_810830_86885_333617_109">'810830'!$I$113</definedName>
    <definedName name="SQCR_810830_86885_333617_11">'810830'!$I$15</definedName>
    <definedName name="SQCR_810830_86885_333617_111">'810830'!$I$115</definedName>
    <definedName name="SQCR_810830_86885_333617_113">'810830'!$I$117</definedName>
    <definedName name="SQCR_810830_86885_333617_115">'810830'!$I$119</definedName>
    <definedName name="SQCR_810830_86885_333617_117">'810830'!$I$121</definedName>
    <definedName name="SQCR_810830_86885_333617_118">'810830'!$I$122</definedName>
    <definedName name="SQCR_810830_86885_333617_119">'810830'!$I$123</definedName>
    <definedName name="SQCR_810830_86885_333617_12">'810830'!$I$16</definedName>
    <definedName name="SQCR_810830_86885_333617_121">'810830'!$I$125</definedName>
    <definedName name="SQCR_810830_86885_333617_122">'810830'!$I$126</definedName>
    <definedName name="SQCR_810830_86885_333617_123">'810830'!$I$127</definedName>
    <definedName name="SQCR_810830_86885_333617_124">'810830'!$I$128</definedName>
    <definedName name="SQCR_810830_86885_333617_125">'810830'!$I$129</definedName>
    <definedName name="SQCR_810830_86885_333617_126">'810830'!$I$130</definedName>
    <definedName name="SQCR_810830_86885_333617_129">'810830'!$I$133</definedName>
    <definedName name="SQCR_810830_86885_333617_13">'810830'!$I$17</definedName>
    <definedName name="SQCR_810830_86885_333617_130">'810830'!$I$134</definedName>
    <definedName name="SQCR_810830_86885_333617_131">'810830'!$I$135</definedName>
    <definedName name="SQCR_810830_86885_333617_132">'810830'!$I$136</definedName>
    <definedName name="SQCR_810830_86885_333617_133">'810830'!$I$137</definedName>
    <definedName name="SQCR_810830_86885_333617_134">'810830'!$I$138</definedName>
    <definedName name="SQCR_810830_86885_333617_135">'810830'!$I$139</definedName>
    <definedName name="SQCR_810830_86885_333617_137">'810830'!$I$141</definedName>
    <definedName name="SQCR_810830_86885_333617_138">'810830'!$I$142</definedName>
    <definedName name="SQCR_810830_86885_333617_139">'810830'!$I$143</definedName>
    <definedName name="SQCR_810830_86885_333617_14">'810830'!$I$18</definedName>
    <definedName name="SQCR_810830_86885_333617_141">'810830'!$I$145</definedName>
    <definedName name="SQCR_810830_86885_333617_142">'810830'!$I$146</definedName>
    <definedName name="SQCR_810830_86885_333617_143">'810830'!$I$147</definedName>
    <definedName name="SQCR_810830_86885_333617_145">'810830'!$I$149</definedName>
    <definedName name="SQCR_810830_86885_333617_15">'810830'!$I$19</definedName>
    <definedName name="SQCR_810830_86885_333617_16">'810830'!$I$20</definedName>
    <definedName name="SQCR_810830_86885_333617_17">'810830'!$I$21</definedName>
    <definedName name="SQCR_810830_86885_333617_18">'810830'!$I$22</definedName>
    <definedName name="SQCR_810830_86885_333617_19">'810830'!$I$23</definedName>
    <definedName name="SQCR_810830_86885_333617_20">'810830'!$I$24</definedName>
    <definedName name="SQCR_810830_86885_333617_21">'810830'!$I$25</definedName>
    <definedName name="SQCR_810830_86885_333617_22">'810830'!$I$26</definedName>
    <definedName name="SQCR_810830_86885_333617_23">'810830'!$I$27</definedName>
    <definedName name="SQCR_810830_86885_333617_24">'810830'!$I$28</definedName>
    <definedName name="SQCR_810830_86885_333617_25">'810830'!$I$29</definedName>
    <definedName name="SQCR_810830_86885_333617_26">'810830'!$I$30</definedName>
    <definedName name="SQCR_810830_86885_333617_27">'810830'!$I$31</definedName>
    <definedName name="SQCR_810830_86885_333617_28">'810830'!$I$32</definedName>
    <definedName name="SQCR_810830_86885_333617_29">'810830'!$I$33</definedName>
    <definedName name="SQCR_810830_86885_333617_30">'810830'!$I$34</definedName>
    <definedName name="SQCR_810830_86885_333617_31">'810830'!$I$35</definedName>
    <definedName name="SQCR_810830_86885_333617_32">'810830'!$I$36</definedName>
    <definedName name="SQCR_810830_86885_333617_33">'810830'!$I$37</definedName>
    <definedName name="SQCR_810830_86885_333617_34">'810830'!$I$38</definedName>
    <definedName name="SQCR_810830_86885_333617_35">'810830'!$I$39</definedName>
    <definedName name="SQCR_810830_86885_333617_36">'810830'!$I$40</definedName>
    <definedName name="SQCR_810830_86885_333617_37">'810830'!$I$41</definedName>
    <definedName name="SQCR_810830_86885_333617_38">'810830'!$I$42</definedName>
    <definedName name="SQCR_810830_86885_333617_39">'810830'!$I$43</definedName>
    <definedName name="SQCR_810830_86885_333617_40">'810830'!$I$44</definedName>
    <definedName name="SQCR_810830_86885_333617_41">'810830'!$I$45</definedName>
    <definedName name="SQCR_810830_86885_333617_42">'810830'!$I$46</definedName>
    <definedName name="SQCR_810830_86885_333617_43">'810830'!$I$47</definedName>
    <definedName name="SQCR_810830_86885_333617_44">'810830'!$I$48</definedName>
    <definedName name="SQCR_810830_86885_333617_45">'810830'!$I$49</definedName>
    <definedName name="SQCR_810830_86885_333617_46">'810830'!$I$50</definedName>
    <definedName name="SQCR_810830_86885_333617_47">'810830'!$I$51</definedName>
    <definedName name="SQCR_810830_86885_333617_48">'810830'!$I$52</definedName>
    <definedName name="SQCR_810830_86885_333617_49">'810830'!$I$53</definedName>
    <definedName name="SQCR_810830_86885_333617_50">'810830'!$I$54</definedName>
    <definedName name="SQCR_810830_86885_333617_51">'810830'!$I$55</definedName>
    <definedName name="SQCR_810830_86885_333617_52">'810830'!$I$56</definedName>
    <definedName name="SQCR_810830_86885_333617_53">'810830'!$I$57</definedName>
    <definedName name="SQCR_810830_86885_333617_54">'810830'!$I$58</definedName>
    <definedName name="SQCR_810830_86885_333617_55">'810830'!$I$59</definedName>
    <definedName name="SQCR_810830_86885_333617_56">'810830'!$I$60</definedName>
    <definedName name="SQCR_810830_86885_333617_57">'810830'!$I$61</definedName>
    <definedName name="SQCR_810830_86885_333617_6">'810830'!$I$10</definedName>
    <definedName name="SQCR_810830_86885_333617_60">'810830'!$I$64</definedName>
    <definedName name="SQCR_810830_86885_333617_61">'810830'!$I$65</definedName>
    <definedName name="SQCR_810830_86885_333617_62">'810830'!$I$66</definedName>
    <definedName name="SQCR_810830_86885_333617_63">'810830'!$I$67</definedName>
    <definedName name="SQCR_810830_86885_333617_64">'810830'!$I$68</definedName>
    <definedName name="SQCR_810830_86885_333617_65">'810830'!$I$69</definedName>
    <definedName name="SQCR_810830_86885_333617_66">'810830'!$I$70</definedName>
    <definedName name="SQCR_810830_86885_333617_67">'810830'!$I$71</definedName>
    <definedName name="SQCR_810830_86885_333617_68">'810830'!$I$72</definedName>
    <definedName name="SQCR_810830_86885_333617_69">'810830'!$I$73</definedName>
    <definedName name="SQCR_810830_86885_333617_7">'810830'!$I$11</definedName>
    <definedName name="SQCR_810830_86885_333617_70">'810830'!$I$74</definedName>
    <definedName name="SQCR_810830_86885_333617_71">'810830'!$I$75</definedName>
    <definedName name="SQCR_810830_86885_333617_72">'810830'!$I$76</definedName>
    <definedName name="SQCR_810830_86885_333617_73">'810830'!$I$77</definedName>
    <definedName name="SQCR_810830_86885_333617_74">'810830'!$I$78</definedName>
    <definedName name="SQCR_810830_86885_333617_75">'810830'!$I$79</definedName>
    <definedName name="SQCR_810830_86885_333617_76">'810830'!$I$80</definedName>
    <definedName name="SQCR_810830_86885_333617_77">'810830'!$I$81</definedName>
    <definedName name="SQCR_810830_86885_333617_78">'810830'!$I$82</definedName>
    <definedName name="SQCR_810830_86885_333617_79">'810830'!$I$83</definedName>
    <definedName name="SQCR_810830_86885_333617_8">'810830'!$I$12</definedName>
    <definedName name="SQCR_810830_86885_333617_80">'810830'!$I$84</definedName>
    <definedName name="SQCR_810830_86885_333617_81">'810830'!$I$85</definedName>
    <definedName name="SQCR_810830_86885_333617_82">'810830'!$I$86</definedName>
    <definedName name="SQCR_810830_86885_333617_83">'810830'!$I$87</definedName>
    <definedName name="SQCR_810830_86885_333617_84">'810830'!$I$88</definedName>
    <definedName name="SQCR_810830_86885_333617_87">'810830'!$I$91</definedName>
    <definedName name="SQCR_810830_86885_333617_88">'810830'!$I$92</definedName>
    <definedName name="SQCR_810830_86885_333617_89">'810830'!$I$93</definedName>
    <definedName name="SQCR_810830_86885_333617_9">'810830'!$I$13</definedName>
    <definedName name="SQCR_810830_86885_333617_90">'810830'!$I$94</definedName>
    <definedName name="SQCR_810830_86885_333617_91">'810830'!$I$95</definedName>
    <definedName name="SQCR_810830_86885_333617_92">'810830'!$I$96</definedName>
    <definedName name="SQCR_810830_86885_333617_93">'810830'!$I$97</definedName>
    <definedName name="SQCR_810830_86885_333617_94">'810830'!$I$98</definedName>
    <definedName name="SQCR_810830_86885_333617_95">'810830'!$I$99</definedName>
    <definedName name="SQCR_810830_86885_333617_96">'810830'!$I$100</definedName>
    <definedName name="SQCR_810830_86885_333617_97">'810830'!$I$101</definedName>
    <definedName name="SQCR_810830_86885_333617_98">'810830'!$I$102</definedName>
    <definedName name="SQCR_810830_86885_333617_99">'810830'!$I$103</definedName>
  </definedNames>
  <calcPr calcId="145621"/>
</workbook>
</file>

<file path=xl/calcChain.xml><?xml version="1.0" encoding="utf-8"?>
<calcChain xmlns="http://schemas.openxmlformats.org/spreadsheetml/2006/main">
  <c r="P150" i="3" l="1"/>
  <c r="P131" i="3"/>
  <c r="P89" i="3"/>
  <c r="P62" i="3"/>
  <c r="O150" i="3"/>
  <c r="O149" i="3"/>
  <c r="O147" i="3"/>
  <c r="O146" i="3"/>
  <c r="O145" i="3"/>
  <c r="O143" i="3"/>
  <c r="O142" i="3"/>
  <c r="O141" i="3"/>
  <c r="O139" i="3"/>
  <c r="O138" i="3"/>
  <c r="O137" i="3"/>
  <c r="O136" i="3"/>
  <c r="O135" i="3"/>
  <c r="O134" i="3"/>
  <c r="O133" i="3"/>
  <c r="O131" i="3"/>
  <c r="O130" i="3"/>
  <c r="O129" i="3"/>
  <c r="O128" i="3"/>
  <c r="O127" i="3"/>
  <c r="O126" i="3"/>
  <c r="O125" i="3"/>
  <c r="O123" i="3"/>
  <c r="O122" i="3"/>
  <c r="O121" i="3"/>
  <c r="O119" i="3"/>
  <c r="O117" i="3"/>
  <c r="O115" i="3"/>
  <c r="O113" i="3"/>
  <c r="O112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N150" i="3"/>
  <c r="N149" i="3"/>
  <c r="N147" i="3"/>
  <c r="N146" i="3"/>
  <c r="N145" i="3"/>
  <c r="N143" i="3"/>
  <c r="N142" i="3"/>
  <c r="N141" i="3"/>
  <c r="N139" i="3"/>
  <c r="N138" i="3"/>
  <c r="N137" i="3"/>
  <c r="N136" i="3"/>
  <c r="N135" i="3"/>
  <c r="N134" i="3"/>
  <c r="N133" i="3"/>
  <c r="N131" i="3"/>
  <c r="N130" i="3"/>
  <c r="N129" i="3"/>
  <c r="N128" i="3"/>
  <c r="N127" i="3"/>
  <c r="N126" i="3"/>
  <c r="N125" i="3"/>
  <c r="N123" i="3"/>
  <c r="N122" i="3"/>
  <c r="N121" i="3"/>
  <c r="N119" i="3"/>
  <c r="N117" i="3"/>
  <c r="N115" i="3"/>
  <c r="N113" i="3"/>
  <c r="N112" i="3"/>
  <c r="N110" i="3"/>
  <c r="N109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M150" i="3"/>
  <c r="M131" i="3"/>
  <c r="M89" i="3"/>
  <c r="M62" i="3"/>
  <c r="L150" i="3"/>
  <c r="L131" i="3"/>
  <c r="L89" i="3"/>
  <c r="L62" i="3"/>
  <c r="K150" i="3"/>
  <c r="K131" i="3"/>
  <c r="K89" i="3"/>
  <c r="K62" i="3"/>
  <c r="J150" i="3"/>
  <c r="J131" i="3"/>
  <c r="J89" i="3"/>
  <c r="J62" i="3"/>
  <c r="I150" i="3"/>
  <c r="I131" i="3"/>
  <c r="I89" i="3"/>
  <c r="I62" i="3"/>
  <c r="H150" i="3"/>
  <c r="H131" i="3"/>
  <c r="H89" i="3"/>
  <c r="H62" i="3"/>
</calcChain>
</file>

<file path=xl/sharedStrings.xml><?xml version="1.0" encoding="utf-8"?>
<sst xmlns="http://schemas.openxmlformats.org/spreadsheetml/2006/main" count="899" uniqueCount="341">
  <si>
    <t xml:space="preserve">Costi N10-N13 - Altri costi </t>
  </si>
  <si>
    <t/>
  </si>
  <si>
    <t>Aggregati CE</t>
  </si>
  <si>
    <t>sottoconto</t>
  </si>
  <si>
    <t>Elisi</t>
  </si>
  <si>
    <t>cod.</t>
  </si>
  <si>
    <t>Descrizione</t>
  </si>
  <si>
    <t>natura</t>
  </si>
  <si>
    <t>AMCO</t>
  </si>
  <si>
    <t>conto</t>
  </si>
  <si>
    <t>descr. conto</t>
  </si>
  <si>
    <t>Settori</t>
  </si>
  <si>
    <t>Valore</t>
  </si>
  <si>
    <t>Presidio</t>
  </si>
  <si>
    <t>Territorio</t>
  </si>
  <si>
    <t>Prevenzione</t>
  </si>
  <si>
    <t>DG e Supp.</t>
  </si>
  <si>
    <t>Libera Prof.</t>
  </si>
  <si>
    <t>Totale</t>
  </si>
  <si>
    <t>Differenza</t>
  </si>
  <si>
    <t>Extra Lea</t>
  </si>
  <si>
    <t>BA2560</t>
  </si>
  <si>
    <t>Totale Ammortamenti</t>
  </si>
  <si>
    <t>BA2570</t>
  </si>
  <si>
    <t>B.10) Ammortamenti delle immobilizzazioni immateriali</t>
  </si>
  <si>
    <t>0</t>
  </si>
  <si>
    <t>Spese incrementative beni di terzi-ammortamento per investimenti non finanziati da contributi c/capitale (liberalità, alienazioni)</t>
  </si>
  <si>
    <t>Altre immobilizazzioni immateriali -ammortamento per investimenti non finanziati da contributi c/capitale (liberalità, alienazioni)</t>
  </si>
  <si>
    <t>C441201B</t>
  </si>
  <si>
    <t xml:space="preserve">Amm.to costi di impianto e di ampliamento( ex-Costi di impianti ed ampliamento)                                                                                                                                                                                                                             </t>
  </si>
  <si>
    <t>C441202B</t>
  </si>
  <si>
    <t xml:space="preserve">Amm.to costi di ricerca e sviluppo( ex-Costi di ricerca e di sviluppo)                                                                                                                                                                                                                                      </t>
  </si>
  <si>
    <t>C441203B</t>
  </si>
  <si>
    <t xml:space="preserve">Amm.to diritti di brevetto e di utilizzazione delle opere dell'ingegno( ex-Diritti di brevetto ed utilizzazione opere d'ingegno)                                                                                                                                                                            </t>
  </si>
  <si>
    <t>C441204B</t>
  </si>
  <si>
    <t xml:space="preserve">Amm.to migliorie su beni di terzi( ex-Spese incrementative beni di terzi)                                                                                                                                                                                                                                   </t>
  </si>
  <si>
    <t>Altre immobilizazzioni immateriali</t>
  </si>
  <si>
    <t>Costi di impianti ed ampliamento -ammortamento per investimenti non finanziati da contributi c/capitale (liberalità, alienazioni)</t>
  </si>
  <si>
    <t>Costi di ricerca e di sviluppo -ammortamento ammortamento per investimenti non finanziati da contributi c/capitale (liberalità, alienazioni)</t>
  </si>
  <si>
    <t>Diritti di brevetto ed utilizzazione opere d'ingegno -ammortamento per investimenti non finanziati da contributi c/capitale (liberalità, alienazioni)</t>
  </si>
  <si>
    <t>C441220B</t>
  </si>
  <si>
    <t>Ammortamento. Costi di impianti ed ampliamento per investimenti finanziati da PNRR o PNC</t>
  </si>
  <si>
    <t>C441221B</t>
  </si>
  <si>
    <t>Ammortamento. Costi di ricerca e di sviluppo  per investimenti finanziati da PNRR o PNC</t>
  </si>
  <si>
    <t>C441222B</t>
  </si>
  <si>
    <t>Ammortamento. Diritti di brevetto ed utilizzazione opere d'ingegno  per investimenti finanziati da PNRR o PNC</t>
  </si>
  <si>
    <t>C441223B</t>
  </si>
  <si>
    <t>Ammortamento. Spese incrementative beni di terzi  per investimenti finanziati da PNRR o PNC</t>
  </si>
  <si>
    <t>C441224B</t>
  </si>
  <si>
    <t>Ammortamento. Altre immobilizazzioni immateriali per investimenti finanziati da PNRR o PNC</t>
  </si>
  <si>
    <t>C441206B</t>
  </si>
  <si>
    <t>Altre immobilizzazioni immateriali</t>
  </si>
  <si>
    <t>C441207B</t>
  </si>
  <si>
    <t>Amm.to concessioni, licenze, marchi e diritti simili</t>
  </si>
  <si>
    <t>BA2600</t>
  </si>
  <si>
    <t>B.11.A.1) Ammortamenti fabbricati non strumentali (disponibili)</t>
  </si>
  <si>
    <t>C441307B</t>
  </si>
  <si>
    <t>Amm.to costruzioni leggere disponibili</t>
  </si>
  <si>
    <t>C441308B</t>
  </si>
  <si>
    <t>Amm.to fabbricati non strumentali disponibili</t>
  </si>
  <si>
    <t>C441317B</t>
  </si>
  <si>
    <t>Amm.to costruzioni leggere disponibili per investimenti autofinanziati</t>
  </si>
  <si>
    <t>C441318B</t>
  </si>
  <si>
    <t>Amm.to fabbricati non strumentali disponibili per investimenti autofinanziati</t>
  </si>
  <si>
    <t>C441321B</t>
  </si>
  <si>
    <t>Fabbricati disponibili -ammortamento</t>
  </si>
  <si>
    <t>C441331B</t>
  </si>
  <si>
    <t>Ammortamento. Fabbricati disponibili - per investimenti finanziati da PNRR o PNC</t>
  </si>
  <si>
    <t>BA2610</t>
  </si>
  <si>
    <t>B.11.A.2) Ammortamenti fabbricati strumentali (indisponibili)</t>
  </si>
  <si>
    <t>C441301B</t>
  </si>
  <si>
    <t>Fabbricati</t>
  </si>
  <si>
    <t>C441310B</t>
  </si>
  <si>
    <t>Amm.to costruzioni leggere indisponibili</t>
  </si>
  <si>
    <t>C441320B</t>
  </si>
  <si>
    <t>Amm.to costruzioni leggere indisponibili per investimenti autofinanziati</t>
  </si>
  <si>
    <t>Fabbricati indisponibili -ammortamento per investimenti non finanziati da contributi c/capitale (liberalità, alienazioni)</t>
  </si>
  <si>
    <t>C441330B</t>
  </si>
  <si>
    <t>Ammortamento. Fabbricati indisponibili - per investimenti finanziati da PNRR o PNC</t>
  </si>
  <si>
    <t>C441340B</t>
  </si>
  <si>
    <t>Amm. Costruzioni leggere</t>
  </si>
  <si>
    <t>BA2620</t>
  </si>
  <si>
    <t>B.11.B) Ammortamenti delle altre immobilizzazioni materiali</t>
  </si>
  <si>
    <t>C441332B</t>
  </si>
  <si>
    <t>Ammortamento. Impianti e macchinari - per investimenti finanziati da PNRR o PNC</t>
  </si>
  <si>
    <t>C441333B</t>
  </si>
  <si>
    <t>Ammortamento. Attrezzature sanitarie (Impianti e macchinari specifici-grandi attrezzature) - per investimenti finanziati da PNRR o PNC</t>
  </si>
  <si>
    <t>C441334B</t>
  </si>
  <si>
    <t>Amm.to attrezzature sanitarie e scientifiche per investimenti finanziati da PNRR o PNC</t>
  </si>
  <si>
    <t>C441335B</t>
  </si>
  <si>
    <t>Ammortamento. Mobili ed arredi - per investimenti finanziati da PNRR o PNC</t>
  </si>
  <si>
    <t>C441336B</t>
  </si>
  <si>
    <t>Ammortamento. Automezzi - per investimenti finanziati da PNRR o PNC</t>
  </si>
  <si>
    <t>C441337B</t>
  </si>
  <si>
    <t>Ammortamento. Altri beni - per investimenti finanziati da PNRR o PNC</t>
  </si>
  <si>
    <t>C441302B</t>
  </si>
  <si>
    <t xml:space="preserve">Amm.to impianti e macchinari( ex-Impianti e macchinari)                                                                                                                                                                                                                                                     </t>
  </si>
  <si>
    <t>C441303B</t>
  </si>
  <si>
    <t xml:space="preserve">Amm.to attrezzature sanitarie e scientifiche( ex-Attrezzature sanitarie)                                                                                                                                                                                                                                    </t>
  </si>
  <si>
    <t>C441304B</t>
  </si>
  <si>
    <t xml:space="preserve">Amm.to mobili ed arredi( ex-Mobili ed arredi)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</si>
  <si>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C441305B</t>
  </si>
  <si>
    <t xml:space="preserve">Amm.to automezzi( ex-Automezzi)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</si>
  <si>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C441306B</t>
  </si>
  <si>
    <t xml:space="preserve">Amm.to altri beni( ex-Altri beni)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</si>
  <si>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C441309B</t>
  </si>
  <si>
    <t>Amm.to grandi attrezzature sanitarie</t>
  </si>
  <si>
    <t>Impianti e macchinari -ammortamento per investimenti non finanziati da contributi c/capitale (liberalità, alienazioni)</t>
  </si>
  <si>
    <t>Attrezzature sanitarie  --ammortamento per investimenti non finanziati da contributi c/capitale (liberalità, alienazioni)</t>
  </si>
  <si>
    <t>Mobili ed arredi  -ammortamento per investimenti non finanziati da contributi c/capitale (liberalità, alienazioni)</t>
  </si>
  <si>
    <t>Automezzi  -ammortamento per investimenti non finanziati da contributi c/capitale (liberalità, alienazioni)</t>
  </si>
  <si>
    <t>Altri beni  -ammortamento per investimenti non finanziati da contributi c/capitale (liberalità, alienazioni)</t>
  </si>
  <si>
    <t>C441319B</t>
  </si>
  <si>
    <t>C441322B</t>
  </si>
  <si>
    <t xml:space="preserve">Amm.to attrezzature sanitarie (impianti e macchinari specifici - grandi attrezzature)( ex-Attrezzature sanitarie (Impianti e macchinari specifici-grandi attrezzature))                                                                                                                                     </t>
  </si>
  <si>
    <t>C441323B</t>
  </si>
  <si>
    <t xml:space="preserve">Amm.to altre attrezzature sanitarie(piccole attrezzature)( ex-Attrezzature sanitarie (piccole attrezzature))                                                                                                                                                                                                </t>
  </si>
  <si>
    <t>Attrezzature sanitarie (Impianti e macchinari specifici-grandi attrezzature) non finanziati da contributi c/capitale (liberalità, alienazioni)</t>
  </si>
  <si>
    <t>C441338B</t>
  </si>
  <si>
    <t>Amm.to altri beni materiali &lt; 516 Euro</t>
  </si>
  <si>
    <t>C441339B</t>
  </si>
  <si>
    <t xml:space="preserve">Amm.to attrezzature sanitarie e scientifiche &lt; 516 Euro       </t>
  </si>
  <si>
    <t>TOT</t>
  </si>
  <si>
    <t>TOTALE NATURA 10</t>
  </si>
  <si>
    <t>EA0280</t>
  </si>
  <si>
    <t>E.2.B) Altri oneri straordinari</t>
  </si>
  <si>
    <t>EA0290</t>
  </si>
  <si>
    <t>E.2.B.1) Oneri tributari da esercizi precedenti</t>
  </si>
  <si>
    <t>C520430B</t>
  </si>
  <si>
    <t>Oneri tributari da esercizi precedenti</t>
  </si>
  <si>
    <t>EA0300</t>
  </si>
  <si>
    <t>E.2.B.2) Oneri da cause civili ed oneri processuali</t>
  </si>
  <si>
    <t>C530431B</t>
  </si>
  <si>
    <t>Oneri da cause civili</t>
  </si>
  <si>
    <t>R</t>
  </si>
  <si>
    <t>EA0330</t>
  </si>
  <si>
    <t>E.2.B.3.1.A) Sopravvenienze passive v/Aziende sanitarie pubbliche relative alla mobilità intraregionale</t>
  </si>
  <si>
    <t>Per esito mobilità regionale anni precedenti - medicina di base</t>
  </si>
  <si>
    <t>Per esito mobilità regionale anni precedenti - farmaceutica</t>
  </si>
  <si>
    <t>Per esito mobilità regionale anni precedenti - assistenza specialistica ambulatoriale</t>
  </si>
  <si>
    <t>Per esito mobilità regionale anni precedenti - assistenza integrativa e protesica (farmacie convenzionate)</t>
  </si>
  <si>
    <t>Per esito mobilità regionale anni precedenti - assistenza ospedaliera</t>
  </si>
  <si>
    <t>C540513B</t>
  </si>
  <si>
    <t>Soprav. passive verso Aziende sanitarie pubbliche relative alla mobilità intraregionale</t>
  </si>
  <si>
    <t>EA0340</t>
  </si>
  <si>
    <t>E.2.B.3.1.B) Altre sopravvenienze passive v/Aziende sanitarie pubbliche della Regione</t>
  </si>
  <si>
    <t>C540432B</t>
  </si>
  <si>
    <t>Altre sopravvenienze passive v/Asl-Ao,Irccs,Pol.</t>
  </si>
  <si>
    <t>EA0360</t>
  </si>
  <si>
    <t>E.2.B.3.2.A) Sopravvenienze passive v/terzi relative alla mobilità extraregionale</t>
  </si>
  <si>
    <t>Per esito mobilità extraregionale anni precedenti - medicina di base</t>
  </si>
  <si>
    <t>Per esito mobilità extraregionale anni precedenti - farmaceutica</t>
  </si>
  <si>
    <t>Per esito mobilità extraregionale anni precedenti - assistenza specialistica ambulatoriale</t>
  </si>
  <si>
    <t>Per esito mobilità extraregionale anni precedenti - assistenza integrativa e protesica (farmacie convenzionate)</t>
  </si>
  <si>
    <t>Per esito mobilità extraregionale anni precedenti - assistenza ospedaliera</t>
  </si>
  <si>
    <t>C540511B</t>
  </si>
  <si>
    <t xml:space="preserve">Sopravvenienze passive v/terzi relative alla mobilità extraregionale( ex-Insussistenze passive v/terzi relative alla mobilità extraregionale)                                                                                                                                                               </t>
  </si>
  <si>
    <t>EA0440</t>
  </si>
  <si>
    <t>E.2.B.3.2.F) Sopravvenienze passive v/terzi relative all'acquisto di beni e servizi</t>
  </si>
  <si>
    <t>C540434B</t>
  </si>
  <si>
    <t>Sopravvenienze passive v/terzi relative all'acquisto di beni e servizi</t>
  </si>
  <si>
    <t>EA0450</t>
  </si>
  <si>
    <t>E.2.B.3.2.G) Altre sopravvenienze passive v/terzi</t>
  </si>
  <si>
    <t>C540420B</t>
  </si>
  <si>
    <t>Altre sopravvenienze passive (escluse le insussistenze)</t>
  </si>
  <si>
    <t>C540429B</t>
  </si>
  <si>
    <t xml:space="preserve">Altre soprav. passive verso terzi( ex-sopravvenienze passive gestione liquidatoria USL anni 1994 e ante -contabilità separata-)                                                                                                                                                                             </t>
  </si>
  <si>
    <t>EA0470</t>
  </si>
  <si>
    <t>E.2.B.4.2) Insussistenze passive v/Aziende sanitarie pubbliche della Regione</t>
  </si>
  <si>
    <t>C550441B</t>
  </si>
  <si>
    <t>Insussistenze passive v/Asl-AO, IRCCS, Policlinici</t>
  </si>
  <si>
    <t>EA0490</t>
  </si>
  <si>
    <t>E.2.B.4.3.A) Insussistenze passive v/terzi relative alla mobilità extraregionale</t>
  </si>
  <si>
    <t>C550518B</t>
  </si>
  <si>
    <t xml:space="preserve">Insussistenze passive verso terzi relative alla mobilità extraregionale     </t>
  </si>
  <si>
    <t>EA0540</t>
  </si>
  <si>
    <t>E.2.B.4.3.F) Insussistenze passive v/terzi relative all'acquisto di beni e servizi</t>
  </si>
  <si>
    <t>C550439B</t>
  </si>
  <si>
    <t>Insussistenze passive v/terzi relative alla vendita  di beni e servizi</t>
  </si>
  <si>
    <t>EA0550</t>
  </si>
  <si>
    <t>E.2.B.4.3.G) Altre insussistenze passive v/terzi</t>
  </si>
  <si>
    <t>Insussistenze passive Rappresentano la sopravvenuta insussistenza di ricavi ed attività iscritte in bilancio negli esercizi precedenti</t>
  </si>
  <si>
    <t>C550519B</t>
  </si>
  <si>
    <t>Altre insussistenze passive verso terzi</t>
  </si>
  <si>
    <t>EA0560</t>
  </si>
  <si>
    <t>E.2.B.5) Altri oneri straordinari</t>
  </si>
  <si>
    <t>C560418B</t>
  </si>
  <si>
    <t>Oneri per differenze da conversione in Euro</t>
  </si>
  <si>
    <t>C560440B</t>
  </si>
  <si>
    <t>Altri oneri straordinari</t>
  </si>
  <si>
    <t>TOTALE NATURA 11</t>
  </si>
  <si>
    <t>BA2500</t>
  </si>
  <si>
    <t>B.9)   Oneri diversi di gestione</t>
  </si>
  <si>
    <t>BA2510</t>
  </si>
  <si>
    <t>B.9.A)  Imposte e tasse (escluso IRAP e IRES)</t>
  </si>
  <si>
    <t>C401018B</t>
  </si>
  <si>
    <t>Imposte tasse tributi a carico delle aziende Sanitarie</t>
  </si>
  <si>
    <t>C400103B</t>
  </si>
  <si>
    <t>Imposte su redditi differiti</t>
  </si>
  <si>
    <t>BA2520</t>
  </si>
  <si>
    <t>B.9.B)  Perdite su crediti</t>
  </si>
  <si>
    <t>C400401B</t>
  </si>
  <si>
    <t>Perdite su crediti</t>
  </si>
  <si>
    <t>BA2540</t>
  </si>
  <si>
    <t>B.9.C.1)  Indennità, rimborso spese e oneri sociali per gli Organi Direttivi e Collegio Sindacale</t>
  </si>
  <si>
    <t>C411001B</t>
  </si>
  <si>
    <t>Indennita e rimborso spese al direttore generale</t>
  </si>
  <si>
    <t>C411002B</t>
  </si>
  <si>
    <t>Competenze e rimborsi spese al direttore amministrativo</t>
  </si>
  <si>
    <t>C411003B</t>
  </si>
  <si>
    <t>Competenze e rimborsi spese al direttore sanitario</t>
  </si>
  <si>
    <t>Indennita e rimborso spese conferenze sindaci</t>
  </si>
  <si>
    <t>C411005B</t>
  </si>
  <si>
    <t>Indennita e rimborso spese a componenti altri organi collegiali</t>
  </si>
  <si>
    <t>C411007B</t>
  </si>
  <si>
    <t>Spese di funzionamento per commissione medica locale</t>
  </si>
  <si>
    <t>BA2550</t>
  </si>
  <si>
    <t>B.9.C.2)  Altri oneri diversi di gestione</t>
  </si>
  <si>
    <t>C421006B</t>
  </si>
  <si>
    <t>Spese di rappresentanza</t>
  </si>
  <si>
    <t>C421008B</t>
  </si>
  <si>
    <t>Oneri per personale in quiescenza</t>
  </si>
  <si>
    <t>C421014B</t>
  </si>
  <si>
    <t>Altri servizi generali</t>
  </si>
  <si>
    <t>C421016B</t>
  </si>
  <si>
    <t>Spese liti arbitraggi risarcimenti</t>
  </si>
  <si>
    <t>C421017B</t>
  </si>
  <si>
    <t>Altre somme non attribuibili</t>
  </si>
  <si>
    <t>C421023B</t>
  </si>
  <si>
    <t>Costo per contributi vs ARAN</t>
  </si>
  <si>
    <t>C421077B</t>
  </si>
  <si>
    <t>Risarcimento in franchigia assicurativa danni terzi per responsabilità civile</t>
  </si>
  <si>
    <t>C420408B</t>
  </si>
  <si>
    <t>Ammende D.Lgs.626/94</t>
  </si>
  <si>
    <t>C421085B</t>
  </si>
  <si>
    <t xml:space="preserve">Costi relativi alla farmacia di servizi </t>
  </si>
  <si>
    <t>BA2551</t>
  </si>
  <si>
    <t>B.9.C.3)  Altri oneri diversi di gestione da Aziende sanitarie pubbliche della Regione</t>
  </si>
  <si>
    <t>C432122B</t>
  </si>
  <si>
    <t>Altri oneri diversi di gestione da Aziende sanitarie pubbliche della Regione</t>
  </si>
  <si>
    <t>BA2552</t>
  </si>
  <si>
    <t>B.9.C.4)  Altri oneri diversi di gestione - per Autoassicurazione</t>
  </si>
  <si>
    <t>C431847B</t>
  </si>
  <si>
    <t>Altri oneri diversi di gestione - per Autoassicurazione</t>
  </si>
  <si>
    <t>BA2630</t>
  </si>
  <si>
    <t>B.12) Svalutazione delle immobilizzazioni e dei crediti</t>
  </si>
  <si>
    <t>BA2640</t>
  </si>
  <si>
    <t>B.12.A) Svalutazione delle immobilizzazioni immateriali e materiali</t>
  </si>
  <si>
    <t>C440101B</t>
  </si>
  <si>
    <t>Svalutazione delle immobilizzazioni materiali ed immateriali</t>
  </si>
  <si>
    <t>BA2650</t>
  </si>
  <si>
    <t>B.12.B) Svalutazione dei crediti</t>
  </si>
  <si>
    <t>C441401B</t>
  </si>
  <si>
    <t>Svalutazione di crediti</t>
  </si>
  <si>
    <t>BA2710</t>
  </si>
  <si>
    <t>B.14.A.1)  Accantonamenti per cause civili ed oneri processuali</t>
  </si>
  <si>
    <t>C441612B</t>
  </si>
  <si>
    <t>Accantonamenti per cause civili ed oneri processuali</t>
  </si>
  <si>
    <t>BA2750</t>
  </si>
  <si>
    <t>B.14.A.6)  Altri accantonamenti per rischi</t>
  </si>
  <si>
    <t>C441601B</t>
  </si>
  <si>
    <t>Accantonamenti per rischi  (vedere conto 2.65.02.01)</t>
  </si>
  <si>
    <t>BA2751</t>
  </si>
  <si>
    <t>B.14.A.7)  Altri accantonamenti per interessi di mora</t>
  </si>
  <si>
    <t>C441631B</t>
  </si>
  <si>
    <t>Altri accantonamenti per interessi di mora</t>
  </si>
  <si>
    <t>BA2890</t>
  </si>
  <si>
    <t>B.14.D.10) Altri accantonamenti</t>
  </si>
  <si>
    <t>C441604B</t>
  </si>
  <si>
    <t>Altri accantonamenti</t>
  </si>
  <si>
    <t>Accantonamenti per interessi di mora</t>
  </si>
  <si>
    <t>Altri accantonament oneri GSA per progetti aziendali di investimento da assegnare</t>
  </si>
  <si>
    <t>YZ9999</t>
  </si>
  <si>
    <t>Totale imposte e tasse (Y)</t>
  </si>
  <si>
    <t>YA0030</t>
  </si>
  <si>
    <t>Y.1.B) IRAP relativa a collaboratori e personale assimilato a lavoro dipendente</t>
  </si>
  <si>
    <t>C560105B</t>
  </si>
  <si>
    <t>IRAP relativa a collaboratori e personale assimilato a lavoro dipendente</t>
  </si>
  <si>
    <t>C560110B</t>
  </si>
  <si>
    <t>IRAP relativa a medici convenzionata quando dovuta</t>
  </si>
  <si>
    <t>YA0050</t>
  </si>
  <si>
    <t>Y.1.D) IRAP relativa ad attività commerciale</t>
  </si>
  <si>
    <t>C560107B</t>
  </si>
  <si>
    <t>IRAP relativa ad attività commerciali</t>
  </si>
  <si>
    <t>YA0070</t>
  </si>
  <si>
    <t>Y.2.A) IRES su attività istituzionale</t>
  </si>
  <si>
    <t>C560108B</t>
  </si>
  <si>
    <t>IRES su attività istituzionale</t>
  </si>
  <si>
    <t>YA0080</t>
  </si>
  <si>
    <t>Y.2.B) IRES su attività commerciale</t>
  </si>
  <si>
    <t>C560109B</t>
  </si>
  <si>
    <t>IRES su attività commerciale</t>
  </si>
  <si>
    <t>YA0090</t>
  </si>
  <si>
    <t>Y.3) Accantonamento a F.do Imposte (Accertamenti, condoni, ecc.)</t>
  </si>
  <si>
    <t>C561603B</t>
  </si>
  <si>
    <t>Accantonamenti per imposte</t>
  </si>
  <si>
    <t>TOTALE NATURA 12</t>
  </si>
  <si>
    <t>CA0110</t>
  </si>
  <si>
    <t>C.3)  Interessi passivi</t>
  </si>
  <si>
    <t>CA0120</t>
  </si>
  <si>
    <t>C.3.A) Interessi passivi su anticipazioni di cassa</t>
  </si>
  <si>
    <t>C450101B</t>
  </si>
  <si>
    <t>Interessi passivi per anticipazioni di tesoreria</t>
  </si>
  <si>
    <t>Interessi passivi per anticipazioni straordinarie tesoreria</t>
  </si>
  <si>
    <t>CA0130</t>
  </si>
  <si>
    <t>C.3.B) Interessi passivi su mutui</t>
  </si>
  <si>
    <t>C450105B</t>
  </si>
  <si>
    <t xml:space="preserve">Interessi passivi su mutui( ex-Interessi passivi su altre forme di credito art 3 comma 5 dl 502)                                                                                                                                                                                                            </t>
  </si>
  <si>
    <t>CA0140</t>
  </si>
  <si>
    <t>C.3.C) Altri interessi passivi</t>
  </si>
  <si>
    <t>C450103B</t>
  </si>
  <si>
    <t>Interessi passivi ad enti settore statale</t>
  </si>
  <si>
    <t>Interessi passivi ad enti settore pubblico allargato</t>
  </si>
  <si>
    <t>C450107B</t>
  </si>
  <si>
    <t>Interessi moratori</t>
  </si>
  <si>
    <t>C450109B</t>
  </si>
  <si>
    <t>Altri interessi passivi</t>
  </si>
  <si>
    <t>CA0150</t>
  </si>
  <si>
    <t>C.4) Altri oneri</t>
  </si>
  <si>
    <t>CA0160</t>
  </si>
  <si>
    <t>C.4.A) Altri oneri finanziari</t>
  </si>
  <si>
    <t>Rivalutazione monetaria (costo di revisione contratti)</t>
  </si>
  <si>
    <t>C450110B</t>
  </si>
  <si>
    <t>Altri oneri finanziari</t>
  </si>
  <si>
    <t>CA0170</t>
  </si>
  <si>
    <t>C.4.B) Perdite su cambi</t>
  </si>
  <si>
    <t>C451019B</t>
  </si>
  <si>
    <t>Perdite su cambi</t>
  </si>
  <si>
    <t>DA0020</t>
  </si>
  <si>
    <t>D.2)  Svalutazioni</t>
  </si>
  <si>
    <t>C460101B</t>
  </si>
  <si>
    <t>Svalutazione partecipazioni</t>
  </si>
  <si>
    <t>Svalutazione crediti di finanziamento</t>
  </si>
  <si>
    <t>C460103B</t>
  </si>
  <si>
    <t>Svalutazione dei valori mobiliari</t>
  </si>
  <si>
    <t>EA0270</t>
  </si>
  <si>
    <t>E.2.A) Minusvalenze</t>
  </si>
  <si>
    <t>C510101B</t>
  </si>
  <si>
    <t>Minusvalenze di alienazione di beni</t>
  </si>
  <si>
    <t xml:space="preserve">TOT </t>
  </si>
  <si>
    <t>TOTALE NATURA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</si>
</sst>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color rgb="FF120000"/>
      <name val="MS Sans Serif"/>
      <family val="2"/>
    </font>
    <font>
      <b/>
      <sz val="8"/>
      <color rgb="FFFF0000"/>
      <name val="MS Sans Serif"/>
      <family val="2"/>
    </font>
    <font>
      <sz val="8.25"/>
      <color rgb="FF000000"/>
      <name val="MS Sans Serif"/>
      <family val="2"/>
    </font>
    <font>
      <b/>
      <sz val="8.25"/>
      <color rgb="FF000000"/>
      <name val="MS Sans Serif"/>
      <family val="2"/>
    </font>
    <font>
      <sz val="8.25"/>
      <color rgb="FFC0C0C0"/>
      <name val="MS Sans Serif"/>
      <family val="2"/>
    </font>
    <font>
      <b/>
      <sz val="8.25"/>
      <color rgb="FF010000"/>
      <name val="MS Sans Serif"/>
      <family val="2"/>
    </font>
    <font>
      <sz val="8.25"/>
      <color rgb="FFC6C6C6"/>
      <name val="MS Sans Serif"/>
      <family val="2"/>
    </font>
    <font>
      <sz val="8.25"/>
      <color rgb="FFFFFFFF"/>
      <name val="MS Sans Serif"/>
      <family val="2"/>
    </font>
    <font>
      <sz val="8.25"/>
      <color rgb="FFFF8484"/>
      <name val="MS Sans Serif"/>
      <family val="2"/>
    </font>
    <font>
      <sz val="8.25"/>
      <color rgb="FFFF000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FFFFC6"/>
        <bgColor indexed="64"/>
      </patternFill>
    </fill>
    <fill>
      <patternFill patternType="solid">
        <fgColor rgb="FFC6FFC6"/>
        <bgColor indexed="64"/>
      </patternFill>
    </fill>
    <fill>
      <patternFill patternType="solid">
        <fgColor rgb="FFC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1" xfId="0" quotePrefix="1" applyNumberFormat="1" applyFont="1" applyFill="1" applyBorder="1"/>
    <xf numFmtId="4" fontId="4" fillId="2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3" fillId="2" borderId="1" xfId="0" quotePrefix="1" applyNumberFormat="1" applyFont="1" applyFill="1" applyBorder="1"/>
    <xf numFmtId="0" fontId="3" fillId="4" borderId="1" xfId="0" quotePrefix="1" applyNumberFormat="1" applyFont="1" applyFill="1" applyBorder="1"/>
    <xf numFmtId="4" fontId="5" fillId="2" borderId="1" xfId="0" quotePrefix="1" applyNumberFormat="1" applyFont="1" applyFill="1" applyBorder="1"/>
    <xf numFmtId="4" fontId="4" fillId="2" borderId="1" xfId="0" quotePrefix="1" applyNumberFormat="1" applyFont="1" applyFill="1" applyBorder="1"/>
    <xf numFmtId="4" fontId="3" fillId="2" borderId="1" xfId="0" quotePrefix="1" applyNumberFormat="1" applyFont="1" applyFill="1" applyBorder="1"/>
    <xf numFmtId="4" fontId="3" fillId="4" borderId="1" xfId="0" quotePrefix="1" applyNumberFormat="1" applyFont="1" applyFill="1" applyBorder="1"/>
    <xf numFmtId="0" fontId="4" fillId="2" borderId="1" xfId="0" quotePrefix="1" applyNumberFormat="1" applyFont="1" applyFill="1" applyBorder="1"/>
    <xf numFmtId="4" fontId="6" fillId="2" borderId="1" xfId="0" quotePrefix="1" applyNumberFormat="1" applyFont="1" applyFill="1" applyBorder="1"/>
    <xf numFmtId="3" fontId="4" fillId="2" borderId="1" xfId="0" quotePrefix="1" applyNumberFormat="1" applyFont="1" applyFill="1" applyBorder="1"/>
    <xf numFmtId="3" fontId="6" fillId="2" borderId="1" xfId="0" quotePrefix="1" applyNumberFormat="1" applyFont="1" applyFill="1" applyBorder="1"/>
    <xf numFmtId="0" fontId="4" fillId="4" borderId="1" xfId="0" quotePrefix="1" applyNumberFormat="1" applyFont="1" applyFill="1" applyBorder="1"/>
    <xf numFmtId="4" fontId="4" fillId="4" borderId="1" xfId="0" quotePrefix="1" applyNumberFormat="1" applyFont="1" applyFill="1" applyBorder="1"/>
    <xf numFmtId="0" fontId="7" fillId="4" borderId="1" xfId="0" quotePrefix="1" applyNumberFormat="1" applyFont="1" applyFill="1" applyBorder="1"/>
    <xf numFmtId="3" fontId="4" fillId="4" borderId="1" xfId="0" applyNumberFormat="1" applyFont="1" applyFill="1" applyBorder="1"/>
    <xf numFmtId="3" fontId="7" fillId="4" borderId="1" xfId="0" quotePrefix="1" applyNumberFormat="1" applyFont="1" applyFill="1" applyBorder="1"/>
    <xf numFmtId="4" fontId="7" fillId="4" borderId="1" xfId="0" quotePrefix="1" applyNumberFormat="1" applyFont="1" applyFill="1" applyBorder="1"/>
    <xf numFmtId="0" fontId="3" fillId="3" borderId="1" xfId="0" quotePrefix="1" applyNumberFormat="1" applyFont="1" applyFill="1" applyBorder="1"/>
    <xf numFmtId="4" fontId="3" fillId="3" borderId="1" xfId="0" quotePrefix="1" applyNumberFormat="1" applyFont="1" applyFill="1" applyBorder="1"/>
    <xf numFmtId="3" fontId="3" fillId="3" borderId="1" xfId="0" applyNumberFormat="1" applyFont="1" applyFill="1" applyBorder="1"/>
    <xf numFmtId="3" fontId="8" fillId="3" borderId="1" xfId="0" quotePrefix="1" applyNumberFormat="1" applyFont="1" applyFill="1" applyBorder="1"/>
    <xf numFmtId="0" fontId="3" fillId="3" borderId="1" xfId="0" applyNumberFormat="1" applyFont="1" applyFill="1" applyBorder="1"/>
    <xf numFmtId="4" fontId="3" fillId="5" borderId="1" xfId="0" applyNumberFormat="1" applyFont="1" applyFill="1" applyBorder="1"/>
    <xf numFmtId="4" fontId="3" fillId="6" borderId="1" xfId="0" applyNumberFormat="1" applyFont="1" applyFill="1" applyBorder="1"/>
    <xf numFmtId="4" fontId="4" fillId="2" borderId="1" xfId="0" applyNumberFormat="1" applyFont="1" applyFill="1" applyBorder="1"/>
    <xf numFmtId="4" fontId="3" fillId="7" borderId="1" xfId="0" applyNumberFormat="1" applyFont="1" applyFill="1" applyBorder="1"/>
    <xf numFmtId="3" fontId="3" fillId="3" borderId="1" xfId="0" quotePrefix="1" applyNumberFormat="1" applyFont="1" applyFill="1" applyBorder="1"/>
    <xf numFmtId="0" fontId="3" fillId="5" borderId="1" xfId="0" quotePrefix="1" applyNumberFormat="1" applyFont="1" applyFill="1" applyBorder="1"/>
    <xf numFmtId="0" fontId="5" fillId="2" borderId="1" xfId="0" quotePrefix="1" applyNumberFormat="1" applyFont="1" applyFill="1" applyBorder="1"/>
    <xf numFmtId="3" fontId="5" fillId="2" borderId="1" xfId="0" quotePrefix="1" applyNumberFormat="1" applyFont="1" applyFill="1" applyBorder="1"/>
    <xf numFmtId="3" fontId="4" fillId="4" borderId="1" xfId="0" quotePrefix="1" applyNumberFormat="1" applyFont="1" applyFill="1" applyBorder="1"/>
    <xf numFmtId="4" fontId="3" fillId="5" borderId="1" xfId="0" quotePrefix="1" applyNumberFormat="1" applyFont="1" applyFill="1" applyBorder="1"/>
    <xf numFmtId="4" fontId="3" fillId="6" borderId="1" xfId="0" quotePrefix="1" applyNumberFormat="1" applyFont="1" applyFill="1" applyBorder="1"/>
    <xf numFmtId="4" fontId="3" fillId="7" borderId="1" xfId="0" quotePrefix="1" applyNumberFormat="1" applyFont="1" applyFill="1" applyBorder="1"/>
    <xf numFmtId="0" fontId="9" fillId="4" borderId="1" xfId="0" quotePrefix="1" applyNumberFormat="1" applyFont="1" applyFill="1" applyBorder="1"/>
    <xf numFmtId="0" fontId="10" fillId="4" borderId="1" xfId="0" quotePrefix="1" applyNumberFormat="1" applyFont="1" applyFill="1" applyBorder="1"/>
    <xf numFmtId="0" fontId="5" fillId="4" borderId="1" xfId="0" quotePrefix="1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0"/>
  <sheetViews>
    <sheetView tabSelected="1" workbookViewId="0">
      <selection activeCell="A5" sqref="A5:P150"/>
    </sheetView>
  </sheetViews>
  <sheetFormatPr defaultRowHeight="15" x14ac:dyDescent="0.25"/>
  <cols>
    <col min="1" max="1" width="9.140625" style="1"/>
    <col min="2" max="2" width="14.5703125" style="1" customWidth="1"/>
    <col min="3" max="3" width="47" style="1" customWidth="1"/>
    <col min="4" max="4" width="9.140625" style="1"/>
    <col min="5" max="5" width="14.5703125" style="1" customWidth="1"/>
    <col min="6" max="6" width="14.42578125" style="1" customWidth="1"/>
    <col min="7" max="7" width="57.85546875" style="1" customWidth="1"/>
    <col min="8" max="8" width="14" style="1" customWidth="1"/>
    <col min="9" max="13" width="13.5703125" style="1" customWidth="1"/>
    <col min="14" max="16" width="14.5703125" style="1" customWidth="1"/>
    <col min="17" max="16384" width="9.140625" style="1"/>
  </cols>
  <sheetData>
    <row r="1" spans="1:16" x14ac:dyDescent="0.25">
      <c r="B1" s="2"/>
    </row>
    <row r="2" spans="1:16" x14ac:dyDescent="0.25">
      <c r="B2" s="3" t="s">
        <v>0</v>
      </c>
    </row>
    <row r="5" spans="1:16" x14ac:dyDescent="0.25">
      <c r="A5" s="4" t="s">
        <v>1</v>
      </c>
      <c r="B5" s="5" t="s">
        <v>2</v>
      </c>
      <c r="C5" s="6"/>
      <c r="D5" s="6"/>
      <c r="E5" s="7" t="s">
        <v>1</v>
      </c>
      <c r="F5" s="8" t="s">
        <v>1</v>
      </c>
      <c r="G5" s="8" t="s">
        <v>1</v>
      </c>
      <c r="H5" s="9" t="s">
        <v>3</v>
      </c>
      <c r="I5" s="10" t="s">
        <v>1</v>
      </c>
      <c r="J5" s="10" t="s">
        <v>1</v>
      </c>
      <c r="K5" s="10" t="s">
        <v>1</v>
      </c>
      <c r="L5" s="10" t="s">
        <v>1</v>
      </c>
      <c r="M5" s="10" t="s">
        <v>1</v>
      </c>
      <c r="N5" s="11" t="s">
        <v>1</v>
      </c>
      <c r="O5" s="11" t="s">
        <v>1</v>
      </c>
      <c r="P5" s="12" t="s">
        <v>1</v>
      </c>
    </row>
    <row r="6" spans="1:16" x14ac:dyDescent="0.25">
      <c r="A6" s="13" t="s">
        <v>4</v>
      </c>
      <c r="B6" s="14" t="s">
        <v>5</v>
      </c>
      <c r="C6" s="10" t="s">
        <v>6</v>
      </c>
      <c r="D6" s="15" t="s">
        <v>7</v>
      </c>
      <c r="E6" s="16" t="s">
        <v>8</v>
      </c>
      <c r="F6" s="17" t="s">
        <v>9</v>
      </c>
      <c r="G6" s="17" t="s">
        <v>10</v>
      </c>
      <c r="H6" s="9" t="s">
        <v>1</v>
      </c>
      <c r="I6" s="5" t="s">
        <v>11</v>
      </c>
      <c r="J6" s="6"/>
      <c r="K6" s="6"/>
      <c r="L6" s="6"/>
      <c r="M6" s="6"/>
      <c r="N6" s="11" t="s">
        <v>1</v>
      </c>
      <c r="O6" s="11" t="s">
        <v>1</v>
      </c>
      <c r="P6" s="12" t="s">
        <v>1</v>
      </c>
    </row>
    <row r="7" spans="1:16" x14ac:dyDescent="0.25">
      <c r="A7" s="4" t="s">
        <v>1</v>
      </c>
      <c r="B7" s="11" t="s">
        <v>1</v>
      </c>
      <c r="C7" s="11" t="s">
        <v>1</v>
      </c>
      <c r="D7" s="7" t="s">
        <v>1</v>
      </c>
      <c r="E7" s="7" t="s">
        <v>1</v>
      </c>
      <c r="F7" s="8" t="s">
        <v>1</v>
      </c>
      <c r="G7" s="8" t="s">
        <v>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8" t="s">
        <v>20</v>
      </c>
    </row>
    <row r="8" spans="1:16" x14ac:dyDescent="0.25">
      <c r="A8" s="4" t="s">
        <v>1</v>
      </c>
      <c r="B8" s="11" t="s">
        <v>1</v>
      </c>
      <c r="C8" s="11" t="s">
        <v>1</v>
      </c>
      <c r="D8" s="7" t="s">
        <v>1</v>
      </c>
      <c r="E8" s="7" t="s">
        <v>1</v>
      </c>
      <c r="F8" s="17" t="s">
        <v>1</v>
      </c>
      <c r="G8" s="17" t="s">
        <v>1</v>
      </c>
      <c r="H8" s="9" t="s">
        <v>3</v>
      </c>
      <c r="I8" s="11" t="s">
        <v>1</v>
      </c>
      <c r="J8" s="11" t="s">
        <v>1</v>
      </c>
      <c r="K8" s="11" t="s">
        <v>1</v>
      </c>
      <c r="L8" s="11" t="s">
        <v>1</v>
      </c>
      <c r="M8" s="11" t="s">
        <v>1</v>
      </c>
      <c r="N8" s="11" t="s">
        <v>1</v>
      </c>
      <c r="O8" s="11" t="s">
        <v>1</v>
      </c>
      <c r="P8" s="12" t="s">
        <v>1</v>
      </c>
    </row>
    <row r="9" spans="1:16" x14ac:dyDescent="0.25">
      <c r="A9" s="19" t="s">
        <v>1</v>
      </c>
      <c r="B9" s="18" t="s">
        <v>21</v>
      </c>
      <c r="C9" s="18" t="s">
        <v>22</v>
      </c>
      <c r="D9" s="20">
        <v>10</v>
      </c>
      <c r="E9" s="21" t="s">
        <v>1</v>
      </c>
      <c r="F9" s="19" t="s">
        <v>1</v>
      </c>
      <c r="G9" s="19" t="s">
        <v>1</v>
      </c>
      <c r="H9" s="22" t="s">
        <v>1</v>
      </c>
      <c r="I9" s="22" t="s">
        <v>1</v>
      </c>
      <c r="J9" s="22" t="s">
        <v>1</v>
      </c>
      <c r="K9" s="22" t="s">
        <v>1</v>
      </c>
      <c r="L9" s="22" t="s">
        <v>1</v>
      </c>
      <c r="M9" s="22" t="s">
        <v>1</v>
      </c>
      <c r="N9" s="22" t="s">
        <v>1</v>
      </c>
      <c r="O9" s="22" t="s">
        <v>1</v>
      </c>
      <c r="P9" s="22" t="s">
        <v>1</v>
      </c>
    </row>
    <row r="10" spans="1:16" x14ac:dyDescent="0.25">
      <c r="A10" s="23" t="s">
        <v>1</v>
      </c>
      <c r="B10" s="24" t="s">
        <v>23</v>
      </c>
      <c r="C10" s="24" t="s">
        <v>24</v>
      </c>
      <c r="D10" s="25">
        <v>10</v>
      </c>
      <c r="E10" s="26" t="s">
        <v>25</v>
      </c>
      <c r="F10" s="27">
        <v>3101214</v>
      </c>
      <c r="G10" s="23" t="s">
        <v>26</v>
      </c>
      <c r="H10" s="28">
        <v>27828.639999999999</v>
      </c>
      <c r="I10" s="29">
        <v>0</v>
      </c>
      <c r="J10" s="29">
        <v>0</v>
      </c>
      <c r="K10" s="29">
        <v>0</v>
      </c>
      <c r="L10" s="29">
        <v>27828.639999999999</v>
      </c>
      <c r="M10" s="29">
        <v>0</v>
      </c>
      <c r="N10" s="30">
        <f>I10+J10+K10+L10+M10</f>
        <v>27828.639999999999</v>
      </c>
      <c r="O10" s="30">
        <f>H10-N10</f>
        <v>0</v>
      </c>
      <c r="P10" s="31">
        <v>0</v>
      </c>
    </row>
    <row r="11" spans="1:16" x14ac:dyDescent="0.25">
      <c r="A11" s="23" t="s">
        <v>1</v>
      </c>
      <c r="B11" s="24" t="s">
        <v>23</v>
      </c>
      <c r="C11" s="24" t="s">
        <v>24</v>
      </c>
      <c r="D11" s="25">
        <v>10</v>
      </c>
      <c r="E11" s="26" t="s">
        <v>25</v>
      </c>
      <c r="F11" s="27">
        <v>3101215</v>
      </c>
      <c r="G11" s="23" t="s">
        <v>27</v>
      </c>
      <c r="H11" s="28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30">
        <f>I11+J11+K11+L11+M11</f>
        <v>0</v>
      </c>
      <c r="O11" s="30">
        <f>H11-N11</f>
        <v>0</v>
      </c>
      <c r="P11" s="31">
        <v>0</v>
      </c>
    </row>
    <row r="12" spans="1:16" x14ac:dyDescent="0.25">
      <c r="A12" s="23" t="s">
        <v>1</v>
      </c>
      <c r="B12" s="24" t="s">
        <v>23</v>
      </c>
      <c r="C12" s="24" t="s">
        <v>24</v>
      </c>
      <c r="D12" s="25">
        <v>10</v>
      </c>
      <c r="E12" s="32" t="s">
        <v>28</v>
      </c>
      <c r="F12" s="27">
        <v>3101201</v>
      </c>
      <c r="G12" s="23" t="s">
        <v>29</v>
      </c>
      <c r="H12" s="28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30">
        <f>I12+J12+K12+L12+M12</f>
        <v>0</v>
      </c>
      <c r="O12" s="30">
        <f>H12-N12</f>
        <v>0</v>
      </c>
      <c r="P12" s="31">
        <v>0</v>
      </c>
    </row>
    <row r="13" spans="1:16" x14ac:dyDescent="0.25">
      <c r="A13" s="23" t="s">
        <v>1</v>
      </c>
      <c r="B13" s="24" t="s">
        <v>23</v>
      </c>
      <c r="C13" s="24" t="s">
        <v>24</v>
      </c>
      <c r="D13" s="25">
        <v>10</v>
      </c>
      <c r="E13" s="32" t="s">
        <v>30</v>
      </c>
      <c r="F13" s="27">
        <v>3101202</v>
      </c>
      <c r="G13" s="23" t="s">
        <v>31</v>
      </c>
      <c r="H13" s="28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30">
        <f>I13+J13+K13+L13+M13</f>
        <v>0</v>
      </c>
      <c r="O13" s="30">
        <f>H13-N13</f>
        <v>0</v>
      </c>
      <c r="P13" s="31">
        <v>0</v>
      </c>
    </row>
    <row r="14" spans="1:16" x14ac:dyDescent="0.25">
      <c r="A14" s="23" t="s">
        <v>1</v>
      </c>
      <c r="B14" s="24" t="s">
        <v>23</v>
      </c>
      <c r="C14" s="24" t="s">
        <v>24</v>
      </c>
      <c r="D14" s="25">
        <v>10</v>
      </c>
      <c r="E14" s="32" t="s">
        <v>32</v>
      </c>
      <c r="F14" s="27">
        <v>3101203</v>
      </c>
      <c r="G14" s="23" t="s">
        <v>33</v>
      </c>
      <c r="H14" s="28">
        <v>289394.98</v>
      </c>
      <c r="I14" s="29">
        <v>156153.41</v>
      </c>
      <c r="J14" s="29">
        <v>59793.71</v>
      </c>
      <c r="K14" s="29">
        <v>552.74</v>
      </c>
      <c r="L14" s="29">
        <v>72895.12</v>
      </c>
      <c r="M14" s="29">
        <v>0</v>
      </c>
      <c r="N14" s="30">
        <f>I14+J14+K14+L14+M14</f>
        <v>289394.98</v>
      </c>
      <c r="O14" s="30">
        <f>H14-N14</f>
        <v>0</v>
      </c>
      <c r="P14" s="31">
        <v>0</v>
      </c>
    </row>
    <row r="15" spans="1:16" x14ac:dyDescent="0.25">
      <c r="A15" s="23" t="s">
        <v>1</v>
      </c>
      <c r="B15" s="24" t="s">
        <v>23</v>
      </c>
      <c r="C15" s="24" t="s">
        <v>24</v>
      </c>
      <c r="D15" s="25">
        <v>10</v>
      </c>
      <c r="E15" s="32" t="s">
        <v>34</v>
      </c>
      <c r="F15" s="27">
        <v>3101204</v>
      </c>
      <c r="G15" s="23" t="s">
        <v>35</v>
      </c>
      <c r="H15" s="28">
        <v>30329.71</v>
      </c>
      <c r="I15" s="29">
        <v>1077.8</v>
      </c>
      <c r="J15" s="29">
        <v>17772.68</v>
      </c>
      <c r="K15" s="29">
        <v>7960.24</v>
      </c>
      <c r="L15" s="29">
        <v>3518.99</v>
      </c>
      <c r="M15" s="29">
        <v>0</v>
      </c>
      <c r="N15" s="30">
        <f>I15+J15+K15+L15+M15</f>
        <v>30329.71</v>
      </c>
      <c r="O15" s="30">
        <f>H15-N15</f>
        <v>0</v>
      </c>
      <c r="P15" s="31">
        <v>0</v>
      </c>
    </row>
    <row r="16" spans="1:16" x14ac:dyDescent="0.25">
      <c r="A16" s="23" t="s">
        <v>1</v>
      </c>
      <c r="B16" s="24" t="s">
        <v>23</v>
      </c>
      <c r="C16" s="24" t="s">
        <v>24</v>
      </c>
      <c r="D16" s="25">
        <v>10</v>
      </c>
      <c r="E16" s="26" t="s">
        <v>25</v>
      </c>
      <c r="F16" s="27">
        <v>3101205</v>
      </c>
      <c r="G16" s="23" t="s">
        <v>36</v>
      </c>
      <c r="H16" s="28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30">
        <f>I16+J16+K16+L16+M16</f>
        <v>0</v>
      </c>
      <c r="O16" s="30">
        <f>H16-N16</f>
        <v>0</v>
      </c>
      <c r="P16" s="31">
        <v>0</v>
      </c>
    </row>
    <row r="17" spans="1:16" x14ac:dyDescent="0.25">
      <c r="A17" s="23" t="s">
        <v>1</v>
      </c>
      <c r="B17" s="24" t="s">
        <v>23</v>
      </c>
      <c r="C17" s="24" t="s">
        <v>24</v>
      </c>
      <c r="D17" s="25">
        <v>10</v>
      </c>
      <c r="E17" s="26" t="s">
        <v>25</v>
      </c>
      <c r="F17" s="27">
        <v>3101211</v>
      </c>
      <c r="G17" s="23" t="s">
        <v>37</v>
      </c>
      <c r="H17" s="28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30">
        <f>I17+J17+K17+L17+M17</f>
        <v>0</v>
      </c>
      <c r="O17" s="30">
        <f>H17-N17</f>
        <v>0</v>
      </c>
      <c r="P17" s="31">
        <v>0</v>
      </c>
    </row>
    <row r="18" spans="1:16" x14ac:dyDescent="0.25">
      <c r="A18" s="23" t="s">
        <v>1</v>
      </c>
      <c r="B18" s="24" t="s">
        <v>23</v>
      </c>
      <c r="C18" s="24" t="s">
        <v>24</v>
      </c>
      <c r="D18" s="25">
        <v>10</v>
      </c>
      <c r="E18" s="26" t="s">
        <v>25</v>
      </c>
      <c r="F18" s="27">
        <v>3101212</v>
      </c>
      <c r="G18" s="23" t="s">
        <v>38</v>
      </c>
      <c r="H18" s="28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30">
        <f>I18+J18+K18+L18+M18</f>
        <v>0</v>
      </c>
      <c r="O18" s="30">
        <f>H18-N18</f>
        <v>0</v>
      </c>
      <c r="P18" s="31">
        <v>0</v>
      </c>
    </row>
    <row r="19" spans="1:16" x14ac:dyDescent="0.25">
      <c r="A19" s="23" t="s">
        <v>1</v>
      </c>
      <c r="B19" s="24" t="s">
        <v>23</v>
      </c>
      <c r="C19" s="24" t="s">
        <v>24</v>
      </c>
      <c r="D19" s="25">
        <v>10</v>
      </c>
      <c r="E19" s="26" t="s">
        <v>25</v>
      </c>
      <c r="F19" s="27">
        <v>3101213</v>
      </c>
      <c r="G19" s="23" t="s">
        <v>39</v>
      </c>
      <c r="H19" s="28">
        <v>71734.039999999994</v>
      </c>
      <c r="I19" s="29">
        <v>0</v>
      </c>
      <c r="J19" s="29">
        <v>0</v>
      </c>
      <c r="K19" s="29">
        <v>0</v>
      </c>
      <c r="L19" s="29">
        <v>71734.039999999994</v>
      </c>
      <c r="M19" s="29">
        <v>0</v>
      </c>
      <c r="N19" s="30">
        <f>I19+J19+K19+L19+M19</f>
        <v>71734.039999999994</v>
      </c>
      <c r="O19" s="30">
        <f>H19-N19</f>
        <v>0</v>
      </c>
      <c r="P19" s="31">
        <v>0</v>
      </c>
    </row>
    <row r="20" spans="1:16" x14ac:dyDescent="0.25">
      <c r="A20" s="33" t="s">
        <v>1</v>
      </c>
      <c r="B20" s="24" t="s">
        <v>23</v>
      </c>
      <c r="C20" s="24" t="s">
        <v>24</v>
      </c>
      <c r="D20" s="25">
        <v>10</v>
      </c>
      <c r="E20" s="32" t="s">
        <v>40</v>
      </c>
      <c r="F20" s="27">
        <v>3101220</v>
      </c>
      <c r="G20" s="23" t="s">
        <v>41</v>
      </c>
      <c r="H20" s="28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30">
        <f>I20+J20+K20+L20+M20</f>
        <v>0</v>
      </c>
      <c r="O20" s="30">
        <f>H20-N20</f>
        <v>0</v>
      </c>
      <c r="P20" s="31">
        <v>0</v>
      </c>
    </row>
    <row r="21" spans="1:16" x14ac:dyDescent="0.25">
      <c r="A21" s="33" t="s">
        <v>1</v>
      </c>
      <c r="B21" s="24" t="s">
        <v>23</v>
      </c>
      <c r="C21" s="24" t="s">
        <v>24</v>
      </c>
      <c r="D21" s="25">
        <v>10</v>
      </c>
      <c r="E21" s="32" t="s">
        <v>42</v>
      </c>
      <c r="F21" s="27">
        <v>3101221</v>
      </c>
      <c r="G21" s="23" t="s">
        <v>43</v>
      </c>
      <c r="H21" s="28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30">
        <f>I21+J21+K21+L21+M21</f>
        <v>0</v>
      </c>
      <c r="O21" s="30">
        <f>H21-N21</f>
        <v>0</v>
      </c>
      <c r="P21" s="31">
        <v>0</v>
      </c>
    </row>
    <row r="22" spans="1:16" x14ac:dyDescent="0.25">
      <c r="A22" s="33" t="s">
        <v>1</v>
      </c>
      <c r="B22" s="24" t="s">
        <v>23</v>
      </c>
      <c r="C22" s="24" t="s">
        <v>24</v>
      </c>
      <c r="D22" s="25">
        <v>10</v>
      </c>
      <c r="E22" s="32" t="s">
        <v>44</v>
      </c>
      <c r="F22" s="27">
        <v>3101222</v>
      </c>
      <c r="G22" s="23" t="s">
        <v>45</v>
      </c>
      <c r="H22" s="28">
        <v>783617.03</v>
      </c>
      <c r="I22" s="29">
        <v>366020.1</v>
      </c>
      <c r="J22" s="29">
        <v>0</v>
      </c>
      <c r="K22" s="29">
        <v>1178.43</v>
      </c>
      <c r="L22" s="29">
        <v>416418.5</v>
      </c>
      <c r="M22" s="29">
        <v>0</v>
      </c>
      <c r="N22" s="30">
        <f>I22+J22+K22+L22+M22</f>
        <v>783617.03</v>
      </c>
      <c r="O22" s="30">
        <f>H22-N22</f>
        <v>0</v>
      </c>
      <c r="P22" s="31">
        <v>0</v>
      </c>
    </row>
    <row r="23" spans="1:16" x14ac:dyDescent="0.25">
      <c r="A23" s="33" t="s">
        <v>1</v>
      </c>
      <c r="B23" s="24" t="s">
        <v>23</v>
      </c>
      <c r="C23" s="24" t="s">
        <v>24</v>
      </c>
      <c r="D23" s="25">
        <v>10</v>
      </c>
      <c r="E23" s="32" t="s">
        <v>46</v>
      </c>
      <c r="F23" s="27">
        <v>3101223</v>
      </c>
      <c r="G23" s="23" t="s">
        <v>47</v>
      </c>
      <c r="H23" s="28">
        <v>33768.379999999997</v>
      </c>
      <c r="I23" s="29">
        <v>0</v>
      </c>
      <c r="J23" s="29">
        <v>33768.379999999997</v>
      </c>
      <c r="K23" s="29">
        <v>0</v>
      </c>
      <c r="L23" s="29">
        <v>0</v>
      </c>
      <c r="M23" s="29">
        <v>0</v>
      </c>
      <c r="N23" s="30">
        <f>I23+J23+K23+L23+M23</f>
        <v>33768.379999999997</v>
      </c>
      <c r="O23" s="30">
        <f>H23-N23</f>
        <v>0</v>
      </c>
      <c r="P23" s="31">
        <v>0</v>
      </c>
    </row>
    <row r="24" spans="1:16" x14ac:dyDescent="0.25">
      <c r="A24" s="33" t="s">
        <v>1</v>
      </c>
      <c r="B24" s="24" t="s">
        <v>23</v>
      </c>
      <c r="C24" s="24" t="s">
        <v>24</v>
      </c>
      <c r="D24" s="25">
        <v>10</v>
      </c>
      <c r="E24" s="32" t="s">
        <v>48</v>
      </c>
      <c r="F24" s="27">
        <v>3101224</v>
      </c>
      <c r="G24" s="23" t="s">
        <v>49</v>
      </c>
      <c r="H24" s="28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30">
        <f>I24+J24+K24+L24+M24</f>
        <v>0</v>
      </c>
      <c r="O24" s="30">
        <f>H24-N24</f>
        <v>0</v>
      </c>
      <c r="P24" s="31">
        <v>0</v>
      </c>
    </row>
    <row r="25" spans="1:16" x14ac:dyDescent="0.25">
      <c r="A25" s="33" t="s">
        <v>1</v>
      </c>
      <c r="B25" s="24" t="s">
        <v>23</v>
      </c>
      <c r="C25" s="24" t="s">
        <v>24</v>
      </c>
      <c r="D25" s="25">
        <v>10</v>
      </c>
      <c r="E25" s="32" t="s">
        <v>50</v>
      </c>
      <c r="F25" s="27">
        <v>3101206</v>
      </c>
      <c r="G25" s="23" t="s">
        <v>51</v>
      </c>
      <c r="H25" s="28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30">
        <f>I25+J25+K25+L25+M25</f>
        <v>0</v>
      </c>
      <c r="O25" s="30">
        <f>H25-N25</f>
        <v>0</v>
      </c>
      <c r="P25" s="31">
        <v>0</v>
      </c>
    </row>
    <row r="26" spans="1:16" x14ac:dyDescent="0.25">
      <c r="A26" s="33" t="s">
        <v>1</v>
      </c>
      <c r="B26" s="24" t="s">
        <v>23</v>
      </c>
      <c r="C26" s="24" t="s">
        <v>24</v>
      </c>
      <c r="D26" s="25">
        <v>10</v>
      </c>
      <c r="E26" s="32" t="s">
        <v>52</v>
      </c>
      <c r="F26" s="27">
        <v>3101207</v>
      </c>
      <c r="G26" s="23" t="s">
        <v>53</v>
      </c>
      <c r="H26" s="28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30">
        <f>I26+J26+K26+L26+M26</f>
        <v>0</v>
      </c>
      <c r="O26" s="30">
        <f>H26-N26</f>
        <v>0</v>
      </c>
      <c r="P26" s="31">
        <v>0</v>
      </c>
    </row>
    <row r="27" spans="1:16" x14ac:dyDescent="0.25">
      <c r="A27" s="33" t="s">
        <v>1</v>
      </c>
      <c r="B27" s="24" t="s">
        <v>54</v>
      </c>
      <c r="C27" s="24" t="s">
        <v>55</v>
      </c>
      <c r="D27" s="25">
        <v>10</v>
      </c>
      <c r="E27" s="32" t="s">
        <v>56</v>
      </c>
      <c r="F27" s="27">
        <v>3101307</v>
      </c>
      <c r="G27" s="23" t="s">
        <v>57</v>
      </c>
      <c r="H27" s="28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30">
        <f>I27+J27+K27+L27+M27</f>
        <v>0</v>
      </c>
      <c r="O27" s="30">
        <f>H27-N27</f>
        <v>0</v>
      </c>
      <c r="P27" s="31">
        <v>0</v>
      </c>
    </row>
    <row r="28" spans="1:16" x14ac:dyDescent="0.25">
      <c r="A28" s="33" t="s">
        <v>1</v>
      </c>
      <c r="B28" s="24" t="s">
        <v>54</v>
      </c>
      <c r="C28" s="24" t="s">
        <v>55</v>
      </c>
      <c r="D28" s="25">
        <v>10</v>
      </c>
      <c r="E28" s="32" t="s">
        <v>58</v>
      </c>
      <c r="F28" s="27">
        <v>3101308</v>
      </c>
      <c r="G28" s="23" t="s">
        <v>59</v>
      </c>
      <c r="H28" s="28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30">
        <f>I28+J28+K28+L28+M28</f>
        <v>0</v>
      </c>
      <c r="O28" s="30">
        <f>H28-N28</f>
        <v>0</v>
      </c>
      <c r="P28" s="31">
        <v>0</v>
      </c>
    </row>
    <row r="29" spans="1:16" x14ac:dyDescent="0.25">
      <c r="A29" s="33" t="s">
        <v>1</v>
      </c>
      <c r="B29" s="24" t="s">
        <v>54</v>
      </c>
      <c r="C29" s="24" t="s">
        <v>55</v>
      </c>
      <c r="D29" s="25">
        <v>10</v>
      </c>
      <c r="E29" s="32" t="s">
        <v>60</v>
      </c>
      <c r="F29" s="27">
        <v>3101317</v>
      </c>
      <c r="G29" s="23" t="s">
        <v>61</v>
      </c>
      <c r="H29" s="28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30">
        <f>I29+J29+K29+L29+M29</f>
        <v>0</v>
      </c>
      <c r="O29" s="30">
        <f>H29-N29</f>
        <v>0</v>
      </c>
      <c r="P29" s="31">
        <v>0</v>
      </c>
    </row>
    <row r="30" spans="1:16" x14ac:dyDescent="0.25">
      <c r="A30" s="33" t="s">
        <v>1</v>
      </c>
      <c r="B30" s="24" t="s">
        <v>54</v>
      </c>
      <c r="C30" s="24" t="s">
        <v>55</v>
      </c>
      <c r="D30" s="25">
        <v>10</v>
      </c>
      <c r="E30" s="32" t="s">
        <v>62</v>
      </c>
      <c r="F30" s="27">
        <v>3101318</v>
      </c>
      <c r="G30" s="23" t="s">
        <v>63</v>
      </c>
      <c r="H30" s="28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30">
        <f>I30+J30+K30+L30+M30</f>
        <v>0</v>
      </c>
      <c r="O30" s="30">
        <f>H30-N30</f>
        <v>0</v>
      </c>
      <c r="P30" s="31">
        <v>0</v>
      </c>
    </row>
    <row r="31" spans="1:16" x14ac:dyDescent="0.25">
      <c r="A31" s="23" t="s">
        <v>1</v>
      </c>
      <c r="B31" s="24" t="s">
        <v>54</v>
      </c>
      <c r="C31" s="24" t="s">
        <v>55</v>
      </c>
      <c r="D31" s="25">
        <v>10</v>
      </c>
      <c r="E31" s="32" t="s">
        <v>64</v>
      </c>
      <c r="F31" s="27">
        <v>3101321</v>
      </c>
      <c r="G31" s="23" t="s">
        <v>65</v>
      </c>
      <c r="H31" s="28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30">
        <f>I31+J31+K31+L31+M31</f>
        <v>0</v>
      </c>
      <c r="O31" s="30">
        <f>H31-N31</f>
        <v>0</v>
      </c>
      <c r="P31" s="31">
        <v>0</v>
      </c>
    </row>
    <row r="32" spans="1:16" x14ac:dyDescent="0.25">
      <c r="A32" s="33" t="s">
        <v>1</v>
      </c>
      <c r="B32" s="24" t="s">
        <v>54</v>
      </c>
      <c r="C32" s="24" t="s">
        <v>55</v>
      </c>
      <c r="D32" s="25">
        <v>10</v>
      </c>
      <c r="E32" s="32" t="s">
        <v>66</v>
      </c>
      <c r="F32" s="27">
        <v>3101331</v>
      </c>
      <c r="G32" s="23" t="s">
        <v>67</v>
      </c>
      <c r="H32" s="28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30">
        <f>I32+J32+K32+L32+M32</f>
        <v>0</v>
      </c>
      <c r="O32" s="30">
        <f>H32-N32</f>
        <v>0</v>
      </c>
      <c r="P32" s="31">
        <v>0</v>
      </c>
    </row>
    <row r="33" spans="1:16" x14ac:dyDescent="0.25">
      <c r="A33" s="23" t="s">
        <v>1</v>
      </c>
      <c r="B33" s="24" t="s">
        <v>68</v>
      </c>
      <c r="C33" s="24" t="s">
        <v>69</v>
      </c>
      <c r="D33" s="25">
        <v>10</v>
      </c>
      <c r="E33" s="32" t="s">
        <v>70</v>
      </c>
      <c r="F33" s="27">
        <v>3101301</v>
      </c>
      <c r="G33" s="23" t="s">
        <v>71</v>
      </c>
      <c r="H33" s="28">
        <v>5537272.5499999998</v>
      </c>
      <c r="I33" s="29">
        <v>3810820.96</v>
      </c>
      <c r="J33" s="29">
        <v>1001512.45</v>
      </c>
      <c r="K33" s="29">
        <v>9696.2800000000007</v>
      </c>
      <c r="L33" s="29">
        <v>714602.97</v>
      </c>
      <c r="M33" s="29">
        <v>639.89</v>
      </c>
      <c r="N33" s="30">
        <f>I33+J33+K33+L33+M33</f>
        <v>5537272.5499999998</v>
      </c>
      <c r="O33" s="30">
        <f>H33-N33</f>
        <v>0</v>
      </c>
      <c r="P33" s="31">
        <v>0</v>
      </c>
    </row>
    <row r="34" spans="1:16" x14ac:dyDescent="0.25">
      <c r="A34" s="33" t="s">
        <v>1</v>
      </c>
      <c r="B34" s="24" t="s">
        <v>68</v>
      </c>
      <c r="C34" s="24" t="s">
        <v>69</v>
      </c>
      <c r="D34" s="25">
        <v>10</v>
      </c>
      <c r="E34" s="32" t="s">
        <v>72</v>
      </c>
      <c r="F34" s="27">
        <v>3101310</v>
      </c>
      <c r="G34" s="23" t="s">
        <v>73</v>
      </c>
      <c r="H34" s="28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30">
        <f>I34+J34+K34+L34+M34</f>
        <v>0</v>
      </c>
      <c r="O34" s="30">
        <f>H34-N34</f>
        <v>0</v>
      </c>
      <c r="P34" s="31">
        <v>0</v>
      </c>
    </row>
    <row r="35" spans="1:16" x14ac:dyDescent="0.25">
      <c r="A35" s="33" t="s">
        <v>1</v>
      </c>
      <c r="B35" s="24" t="s">
        <v>68</v>
      </c>
      <c r="C35" s="24" t="s">
        <v>69</v>
      </c>
      <c r="D35" s="25">
        <v>10</v>
      </c>
      <c r="E35" s="32" t="s">
        <v>74</v>
      </c>
      <c r="F35" s="27">
        <v>3101320</v>
      </c>
      <c r="G35" s="23" t="s">
        <v>75</v>
      </c>
      <c r="H35" s="28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30">
        <f>I35+J35+K35+L35+M35</f>
        <v>0</v>
      </c>
      <c r="O35" s="30">
        <f>H35-N35</f>
        <v>0</v>
      </c>
      <c r="P35" s="31">
        <v>0</v>
      </c>
    </row>
    <row r="36" spans="1:16" x14ac:dyDescent="0.25">
      <c r="A36" s="23" t="s">
        <v>1</v>
      </c>
      <c r="B36" s="24" t="s">
        <v>68</v>
      </c>
      <c r="C36" s="24" t="s">
        <v>69</v>
      </c>
      <c r="D36" s="25">
        <v>10</v>
      </c>
      <c r="E36" s="26" t="s">
        <v>25</v>
      </c>
      <c r="F36" s="27">
        <v>3101311</v>
      </c>
      <c r="G36" s="23" t="s">
        <v>76</v>
      </c>
      <c r="H36" s="28">
        <v>791677.51</v>
      </c>
      <c r="I36" s="29">
        <v>546257</v>
      </c>
      <c r="J36" s="29">
        <v>134585</v>
      </c>
      <c r="K36" s="29">
        <v>7917.51</v>
      </c>
      <c r="L36" s="29">
        <v>102918</v>
      </c>
      <c r="M36" s="29">
        <v>0</v>
      </c>
      <c r="N36" s="30">
        <f>I36+J36+K36+L36+M36</f>
        <v>791677.51</v>
      </c>
      <c r="O36" s="30">
        <f>H36-N36</f>
        <v>0</v>
      </c>
      <c r="P36" s="31">
        <v>0</v>
      </c>
    </row>
    <row r="37" spans="1:16" x14ac:dyDescent="0.25">
      <c r="A37" s="33" t="s">
        <v>1</v>
      </c>
      <c r="B37" s="24" t="s">
        <v>68</v>
      </c>
      <c r="C37" s="24" t="s">
        <v>69</v>
      </c>
      <c r="D37" s="25">
        <v>10</v>
      </c>
      <c r="E37" s="32" t="s">
        <v>77</v>
      </c>
      <c r="F37" s="27">
        <v>3101330</v>
      </c>
      <c r="G37" s="23" t="s">
        <v>78</v>
      </c>
      <c r="H37" s="28">
        <v>15106.89</v>
      </c>
      <c r="I37" s="29">
        <v>2327.4</v>
      </c>
      <c r="J37" s="29">
        <v>5990.13</v>
      </c>
      <c r="K37" s="29">
        <v>0</v>
      </c>
      <c r="L37" s="29">
        <v>6789.36</v>
      </c>
      <c r="M37" s="29">
        <v>0</v>
      </c>
      <c r="N37" s="30">
        <f>I37+J37+K37+L37+M37</f>
        <v>15106.89</v>
      </c>
      <c r="O37" s="30">
        <f>H37-N37</f>
        <v>0</v>
      </c>
      <c r="P37" s="31">
        <v>0</v>
      </c>
    </row>
    <row r="38" spans="1:16" x14ac:dyDescent="0.25">
      <c r="A38" s="33" t="s">
        <v>1</v>
      </c>
      <c r="B38" s="24" t="s">
        <v>68</v>
      </c>
      <c r="C38" s="24" t="s">
        <v>69</v>
      </c>
      <c r="D38" s="25">
        <v>10</v>
      </c>
      <c r="E38" s="32" t="s">
        <v>79</v>
      </c>
      <c r="F38" s="27">
        <v>3101340</v>
      </c>
      <c r="G38" s="23" t="s">
        <v>80</v>
      </c>
      <c r="H38" s="28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30">
        <f>I38+J38+K38+L38+M38</f>
        <v>0</v>
      </c>
      <c r="O38" s="30">
        <f>H38-N38</f>
        <v>0</v>
      </c>
      <c r="P38" s="31">
        <v>0</v>
      </c>
    </row>
    <row r="39" spans="1:16" x14ac:dyDescent="0.25">
      <c r="A39" s="33" t="s">
        <v>1</v>
      </c>
      <c r="B39" s="24" t="s">
        <v>81</v>
      </c>
      <c r="C39" s="24" t="s">
        <v>82</v>
      </c>
      <c r="D39" s="25">
        <v>10</v>
      </c>
      <c r="E39" s="32" t="s">
        <v>83</v>
      </c>
      <c r="F39" s="27">
        <v>3101332</v>
      </c>
      <c r="G39" s="23" t="s">
        <v>84</v>
      </c>
      <c r="H39" s="28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30">
        <f>I39+J39+K39+L39+M39</f>
        <v>0</v>
      </c>
      <c r="O39" s="30">
        <f>H39-N39</f>
        <v>0</v>
      </c>
      <c r="P39" s="31">
        <v>0</v>
      </c>
    </row>
    <row r="40" spans="1:16" x14ac:dyDescent="0.25">
      <c r="A40" s="33" t="s">
        <v>1</v>
      </c>
      <c r="B40" s="24" t="s">
        <v>81</v>
      </c>
      <c r="C40" s="24" t="s">
        <v>82</v>
      </c>
      <c r="D40" s="25">
        <v>10</v>
      </c>
      <c r="E40" s="32" t="s">
        <v>85</v>
      </c>
      <c r="F40" s="27">
        <v>3101333</v>
      </c>
      <c r="G40" s="23" t="s">
        <v>86</v>
      </c>
      <c r="H40" s="28">
        <v>26840.04</v>
      </c>
      <c r="I40" s="29">
        <v>2941.67</v>
      </c>
      <c r="J40" s="29">
        <v>23898.37</v>
      </c>
      <c r="K40" s="29">
        <v>0</v>
      </c>
      <c r="L40" s="29">
        <v>0</v>
      </c>
      <c r="M40" s="29">
        <v>0</v>
      </c>
      <c r="N40" s="30">
        <f>I40+J40+K40+L40+M40</f>
        <v>26840.04</v>
      </c>
      <c r="O40" s="30">
        <f>H40-N40</f>
        <v>0</v>
      </c>
      <c r="P40" s="31">
        <v>0</v>
      </c>
    </row>
    <row r="41" spans="1:16" x14ac:dyDescent="0.25">
      <c r="A41" s="33" t="s">
        <v>1</v>
      </c>
      <c r="B41" s="24" t="s">
        <v>81</v>
      </c>
      <c r="C41" s="24" t="s">
        <v>82</v>
      </c>
      <c r="D41" s="25">
        <v>10</v>
      </c>
      <c r="E41" s="32" t="s">
        <v>87</v>
      </c>
      <c r="F41" s="27">
        <v>3101334</v>
      </c>
      <c r="G41" s="23" t="s">
        <v>88</v>
      </c>
      <c r="H41" s="28">
        <v>10721.54</v>
      </c>
      <c r="I41" s="29">
        <v>0</v>
      </c>
      <c r="J41" s="29">
        <v>10721.54</v>
      </c>
      <c r="K41" s="29">
        <v>0</v>
      </c>
      <c r="L41" s="29">
        <v>0</v>
      </c>
      <c r="M41" s="29">
        <v>0</v>
      </c>
      <c r="N41" s="30">
        <f>I41+J41+K41+L41+M41</f>
        <v>10721.54</v>
      </c>
      <c r="O41" s="30">
        <f>H41-N41</f>
        <v>0</v>
      </c>
      <c r="P41" s="31">
        <v>0</v>
      </c>
    </row>
    <row r="42" spans="1:16" x14ac:dyDescent="0.25">
      <c r="A42" s="33" t="s">
        <v>1</v>
      </c>
      <c r="B42" s="24" t="s">
        <v>81</v>
      </c>
      <c r="C42" s="24" t="s">
        <v>82</v>
      </c>
      <c r="D42" s="25">
        <v>10</v>
      </c>
      <c r="E42" s="32" t="s">
        <v>89</v>
      </c>
      <c r="F42" s="27">
        <v>3101335</v>
      </c>
      <c r="G42" s="23" t="s">
        <v>90</v>
      </c>
      <c r="H42" s="28">
        <v>1149.95</v>
      </c>
      <c r="I42" s="29">
        <v>0</v>
      </c>
      <c r="J42" s="29">
        <v>0</v>
      </c>
      <c r="K42" s="29">
        <v>1149.95</v>
      </c>
      <c r="L42" s="29">
        <v>0</v>
      </c>
      <c r="M42" s="29">
        <v>0</v>
      </c>
      <c r="N42" s="30">
        <f>I42+J42+K42+L42+M42</f>
        <v>1149.95</v>
      </c>
      <c r="O42" s="30">
        <f>H42-N42</f>
        <v>0</v>
      </c>
      <c r="P42" s="31">
        <v>0</v>
      </c>
    </row>
    <row r="43" spans="1:16" x14ac:dyDescent="0.25">
      <c r="A43" s="33" t="s">
        <v>1</v>
      </c>
      <c r="B43" s="24" t="s">
        <v>81</v>
      </c>
      <c r="C43" s="24" t="s">
        <v>82</v>
      </c>
      <c r="D43" s="25">
        <v>10</v>
      </c>
      <c r="E43" s="32" t="s">
        <v>91</v>
      </c>
      <c r="F43" s="27">
        <v>3101336</v>
      </c>
      <c r="G43" s="23" t="s">
        <v>92</v>
      </c>
      <c r="H43" s="28">
        <v>2211.25</v>
      </c>
      <c r="I43" s="29">
        <v>0</v>
      </c>
      <c r="J43" s="29">
        <v>0</v>
      </c>
      <c r="K43" s="29">
        <v>2211.25</v>
      </c>
      <c r="L43" s="29">
        <v>0</v>
      </c>
      <c r="M43" s="29">
        <v>0</v>
      </c>
      <c r="N43" s="30">
        <f>I43+J43+K43+L43+M43</f>
        <v>2211.25</v>
      </c>
      <c r="O43" s="30">
        <f>H43-N43</f>
        <v>0</v>
      </c>
      <c r="P43" s="31">
        <v>0</v>
      </c>
    </row>
    <row r="44" spans="1:16" x14ac:dyDescent="0.25">
      <c r="A44" s="33" t="s">
        <v>1</v>
      </c>
      <c r="B44" s="24" t="s">
        <v>81</v>
      </c>
      <c r="C44" s="24" t="s">
        <v>82</v>
      </c>
      <c r="D44" s="25">
        <v>10</v>
      </c>
      <c r="E44" s="32" t="s">
        <v>93</v>
      </c>
      <c r="F44" s="27">
        <v>3101337</v>
      </c>
      <c r="G44" s="23" t="s">
        <v>94</v>
      </c>
      <c r="H44" s="28">
        <v>74331.56</v>
      </c>
      <c r="I44" s="29">
        <v>3183.04</v>
      </c>
      <c r="J44" s="29">
        <v>3128.11</v>
      </c>
      <c r="K44" s="29">
        <v>5799.12</v>
      </c>
      <c r="L44" s="29">
        <v>62221.29</v>
      </c>
      <c r="M44" s="29">
        <v>0</v>
      </c>
      <c r="N44" s="30">
        <f>I44+J44+K44+L44+M44</f>
        <v>74331.56</v>
      </c>
      <c r="O44" s="30">
        <f>H44-N44</f>
        <v>0</v>
      </c>
      <c r="P44" s="31">
        <v>0</v>
      </c>
    </row>
    <row r="45" spans="1:16" x14ac:dyDescent="0.25">
      <c r="A45" s="23" t="s">
        <v>1</v>
      </c>
      <c r="B45" s="24" t="s">
        <v>81</v>
      </c>
      <c r="C45" s="24" t="s">
        <v>82</v>
      </c>
      <c r="D45" s="25">
        <v>10</v>
      </c>
      <c r="E45" s="32" t="s">
        <v>95</v>
      </c>
      <c r="F45" s="27">
        <v>3101302</v>
      </c>
      <c r="G45" s="23" t="s">
        <v>96</v>
      </c>
      <c r="H45" s="28">
        <v>28128.799999999999</v>
      </c>
      <c r="I45" s="29">
        <v>630.37</v>
      </c>
      <c r="J45" s="29">
        <v>17469.13</v>
      </c>
      <c r="K45" s="29">
        <v>0</v>
      </c>
      <c r="L45" s="29">
        <v>10029.299999999999</v>
      </c>
      <c r="M45" s="29">
        <v>0</v>
      </c>
      <c r="N45" s="30">
        <f>I45+J45+K45+L45+M45</f>
        <v>28128.799999999999</v>
      </c>
      <c r="O45" s="30">
        <f>H45-N45</f>
        <v>0</v>
      </c>
      <c r="P45" s="31">
        <v>0</v>
      </c>
    </row>
    <row r="46" spans="1:16" x14ac:dyDescent="0.25">
      <c r="A46" s="23" t="s">
        <v>1</v>
      </c>
      <c r="B46" s="24" t="s">
        <v>81</v>
      </c>
      <c r="C46" s="24" t="s">
        <v>82</v>
      </c>
      <c r="D46" s="25">
        <v>10</v>
      </c>
      <c r="E46" s="32" t="s">
        <v>97</v>
      </c>
      <c r="F46" s="27">
        <v>3101303</v>
      </c>
      <c r="G46" s="23" t="s">
        <v>98</v>
      </c>
      <c r="H46" s="28">
        <v>2811975.3</v>
      </c>
      <c r="I46" s="29">
        <v>2397059.13</v>
      </c>
      <c r="J46" s="29">
        <v>238966.94</v>
      </c>
      <c r="K46" s="29">
        <v>1287.21</v>
      </c>
      <c r="L46" s="29">
        <v>174637.28</v>
      </c>
      <c r="M46" s="29">
        <v>24.74</v>
      </c>
      <c r="N46" s="30">
        <f>I46+J46+K46+L46+M46</f>
        <v>2811975.3</v>
      </c>
      <c r="O46" s="30">
        <f>H46-N46</f>
        <v>0</v>
      </c>
      <c r="P46" s="31">
        <v>0</v>
      </c>
    </row>
    <row r="47" spans="1:16" x14ac:dyDescent="0.25">
      <c r="A47" s="23" t="s">
        <v>1</v>
      </c>
      <c r="B47" s="24" t="s">
        <v>81</v>
      </c>
      <c r="C47" s="24" t="s">
        <v>82</v>
      </c>
      <c r="D47" s="25">
        <v>10</v>
      </c>
      <c r="E47" s="32" t="s">
        <v>99</v>
      </c>
      <c r="F47" s="27">
        <v>3101304</v>
      </c>
      <c r="G47" s="23" t="s">
        <v>100</v>
      </c>
      <c r="H47" s="28">
        <v>904084.06</v>
      </c>
      <c r="I47" s="29">
        <v>700660.22</v>
      </c>
      <c r="J47" s="29">
        <v>111405.42</v>
      </c>
      <c r="K47" s="29">
        <v>1017.43</v>
      </c>
      <c r="L47" s="29">
        <v>90910.82</v>
      </c>
      <c r="M47" s="29">
        <v>90.17</v>
      </c>
      <c r="N47" s="30">
        <f>I47+J47+K47+L47+M47</f>
        <v>904084.06000000017</v>
      </c>
      <c r="O47" s="30">
        <f>H47-N47</f>
        <v>0</v>
      </c>
      <c r="P47" s="31">
        <v>0</v>
      </c>
    </row>
    <row r="48" spans="1:16" x14ac:dyDescent="0.25">
      <c r="A48" s="23" t="s">
        <v>1</v>
      </c>
      <c r="B48" s="24" t="s">
        <v>81</v>
      </c>
      <c r="C48" s="24" t="s">
        <v>82</v>
      </c>
      <c r="D48" s="25">
        <v>10</v>
      </c>
      <c r="E48" s="32" t="s">
        <v>101</v>
      </c>
      <c r="F48" s="27">
        <v>3101305</v>
      </c>
      <c r="G48" s="23" t="s">
        <v>102</v>
      </c>
      <c r="H48" s="28">
        <v>5268.71</v>
      </c>
      <c r="I48" s="29">
        <v>0</v>
      </c>
      <c r="J48" s="29">
        <v>5268.71</v>
      </c>
      <c r="K48" s="29">
        <v>0</v>
      </c>
      <c r="L48" s="29">
        <v>0</v>
      </c>
      <c r="M48" s="29">
        <v>0</v>
      </c>
      <c r="N48" s="30">
        <f>I48+J48+K48+L48+M48</f>
        <v>5268.71</v>
      </c>
      <c r="O48" s="30">
        <f>H48-N48</f>
        <v>0</v>
      </c>
      <c r="P48" s="31">
        <v>0</v>
      </c>
    </row>
    <row r="49" spans="1:16" x14ac:dyDescent="0.25">
      <c r="A49" s="23" t="s">
        <v>1</v>
      </c>
      <c r="B49" s="24" t="s">
        <v>81</v>
      </c>
      <c r="C49" s="24" t="s">
        <v>82</v>
      </c>
      <c r="D49" s="25">
        <v>10</v>
      </c>
      <c r="E49" s="32" t="s">
        <v>103</v>
      </c>
      <c r="F49" s="27">
        <v>3101306</v>
      </c>
      <c r="G49" s="23" t="s">
        <v>104</v>
      </c>
      <c r="H49" s="28">
        <v>837670.15</v>
      </c>
      <c r="I49" s="29">
        <v>607853.74</v>
      </c>
      <c r="J49" s="29">
        <v>73557.56</v>
      </c>
      <c r="K49" s="29">
        <v>949.9</v>
      </c>
      <c r="L49" s="29">
        <v>155282.71</v>
      </c>
      <c r="M49" s="29">
        <v>26.24</v>
      </c>
      <c r="N49" s="30">
        <f>I49+J49+K49+L49+M49</f>
        <v>837670.15</v>
      </c>
      <c r="O49" s="30">
        <f>H49-N49</f>
        <v>0</v>
      </c>
      <c r="P49" s="31">
        <v>0</v>
      </c>
    </row>
    <row r="50" spans="1:16" x14ac:dyDescent="0.25">
      <c r="A50" s="33" t="s">
        <v>1</v>
      </c>
      <c r="B50" s="24" t="s">
        <v>81</v>
      </c>
      <c r="C50" s="24" t="s">
        <v>82</v>
      </c>
      <c r="D50" s="25">
        <v>10</v>
      </c>
      <c r="E50" s="32" t="s">
        <v>105</v>
      </c>
      <c r="F50" s="27">
        <v>3101309</v>
      </c>
      <c r="G50" s="23" t="s">
        <v>106</v>
      </c>
      <c r="H50" s="28">
        <v>1005231.58</v>
      </c>
      <c r="I50" s="29">
        <v>710362.29</v>
      </c>
      <c r="J50" s="29">
        <v>294869.28999999998</v>
      </c>
      <c r="K50" s="29">
        <v>0</v>
      </c>
      <c r="L50" s="29">
        <v>0</v>
      </c>
      <c r="M50" s="29">
        <v>0</v>
      </c>
      <c r="N50" s="30">
        <f>I50+J50+K50+L50+M50</f>
        <v>1005231.5800000001</v>
      </c>
      <c r="O50" s="30">
        <f>H50-N50</f>
        <v>0</v>
      </c>
      <c r="P50" s="31">
        <v>0</v>
      </c>
    </row>
    <row r="51" spans="1:16" x14ac:dyDescent="0.25">
      <c r="A51" s="23" t="s">
        <v>1</v>
      </c>
      <c r="B51" s="24" t="s">
        <v>81</v>
      </c>
      <c r="C51" s="24" t="s">
        <v>82</v>
      </c>
      <c r="D51" s="25">
        <v>10</v>
      </c>
      <c r="E51" s="26" t="s">
        <v>25</v>
      </c>
      <c r="F51" s="27">
        <v>3101312</v>
      </c>
      <c r="G51" s="23" t="s">
        <v>107</v>
      </c>
      <c r="H51" s="28">
        <v>20026.09</v>
      </c>
      <c r="I51" s="29">
        <v>1802</v>
      </c>
      <c r="J51" s="29">
        <v>11014</v>
      </c>
      <c r="K51" s="29">
        <v>0</v>
      </c>
      <c r="L51" s="29">
        <v>7210.09</v>
      </c>
      <c r="M51" s="29">
        <v>0</v>
      </c>
      <c r="N51" s="30">
        <f>I51+J51+K51+L51+M51</f>
        <v>20026.09</v>
      </c>
      <c r="O51" s="30">
        <f>H51-N51</f>
        <v>0</v>
      </c>
      <c r="P51" s="31">
        <v>0</v>
      </c>
    </row>
    <row r="52" spans="1:16" x14ac:dyDescent="0.25">
      <c r="A52" s="23" t="s">
        <v>1</v>
      </c>
      <c r="B52" s="24" t="s">
        <v>81</v>
      </c>
      <c r="C52" s="24" t="s">
        <v>82</v>
      </c>
      <c r="D52" s="25">
        <v>10</v>
      </c>
      <c r="E52" s="26" t="s">
        <v>25</v>
      </c>
      <c r="F52" s="27">
        <v>3101313</v>
      </c>
      <c r="G52" s="23" t="s">
        <v>108</v>
      </c>
      <c r="H52" s="28">
        <v>1654626.82</v>
      </c>
      <c r="I52" s="29">
        <v>1654626.82</v>
      </c>
      <c r="J52" s="29">
        <v>0</v>
      </c>
      <c r="K52" s="29">
        <v>0</v>
      </c>
      <c r="L52" s="29">
        <v>0</v>
      </c>
      <c r="M52" s="29">
        <v>0</v>
      </c>
      <c r="N52" s="30">
        <f>I52+J52+K52+L52+M52</f>
        <v>1654626.82</v>
      </c>
      <c r="O52" s="30">
        <f>H52-N52</f>
        <v>0</v>
      </c>
      <c r="P52" s="31">
        <v>0</v>
      </c>
    </row>
    <row r="53" spans="1:16" x14ac:dyDescent="0.25">
      <c r="A53" s="23" t="s">
        <v>1</v>
      </c>
      <c r="B53" s="24" t="s">
        <v>81</v>
      </c>
      <c r="C53" s="24" t="s">
        <v>82</v>
      </c>
      <c r="D53" s="25">
        <v>10</v>
      </c>
      <c r="E53" s="26" t="s">
        <v>25</v>
      </c>
      <c r="F53" s="27">
        <v>3101314</v>
      </c>
      <c r="G53" s="23" t="s">
        <v>109</v>
      </c>
      <c r="H53" s="28">
        <v>94138.35</v>
      </c>
      <c r="I53" s="29">
        <v>69662.12</v>
      </c>
      <c r="J53" s="29">
        <v>12237.94</v>
      </c>
      <c r="K53" s="29">
        <v>941.73</v>
      </c>
      <c r="L53" s="29">
        <v>11296.56</v>
      </c>
      <c r="M53" s="29">
        <v>0</v>
      </c>
      <c r="N53" s="30">
        <f>I53+J53+K53+L53+M53</f>
        <v>94138.349999999991</v>
      </c>
      <c r="O53" s="30">
        <f>H53-N53</f>
        <v>0</v>
      </c>
      <c r="P53" s="31">
        <v>0</v>
      </c>
    </row>
    <row r="54" spans="1:16" x14ac:dyDescent="0.25">
      <c r="A54" s="23" t="s">
        <v>1</v>
      </c>
      <c r="B54" s="24" t="s">
        <v>81</v>
      </c>
      <c r="C54" s="24" t="s">
        <v>82</v>
      </c>
      <c r="D54" s="25">
        <v>10</v>
      </c>
      <c r="E54" s="26" t="s">
        <v>25</v>
      </c>
      <c r="F54" s="27">
        <v>3101315</v>
      </c>
      <c r="G54" s="23" t="s">
        <v>110</v>
      </c>
      <c r="H54" s="28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30">
        <f>I54+J54+K54+L54+M54</f>
        <v>0</v>
      </c>
      <c r="O54" s="30">
        <f>H54-N54</f>
        <v>0</v>
      </c>
      <c r="P54" s="31">
        <v>0</v>
      </c>
    </row>
    <row r="55" spans="1:16" x14ac:dyDescent="0.25">
      <c r="A55" s="23" t="s">
        <v>1</v>
      </c>
      <c r="B55" s="24" t="s">
        <v>81</v>
      </c>
      <c r="C55" s="24" t="s">
        <v>82</v>
      </c>
      <c r="D55" s="25">
        <v>10</v>
      </c>
      <c r="E55" s="26" t="s">
        <v>25</v>
      </c>
      <c r="F55" s="27">
        <v>3101316</v>
      </c>
      <c r="G55" s="23" t="s">
        <v>111</v>
      </c>
      <c r="H55" s="28">
        <v>369665.11</v>
      </c>
      <c r="I55" s="29">
        <v>225495.65</v>
      </c>
      <c r="J55" s="29">
        <v>40663.15</v>
      </c>
      <c r="K55" s="29">
        <v>3696.76</v>
      </c>
      <c r="L55" s="29">
        <v>99809.55</v>
      </c>
      <c r="M55" s="29">
        <v>0</v>
      </c>
      <c r="N55" s="30">
        <f>I55+J55+K55+L55+M55</f>
        <v>369665.11</v>
      </c>
      <c r="O55" s="30">
        <f>H55-N55</f>
        <v>0</v>
      </c>
      <c r="P55" s="31">
        <v>0</v>
      </c>
    </row>
    <row r="56" spans="1:16" x14ac:dyDescent="0.25">
      <c r="A56" s="33" t="s">
        <v>1</v>
      </c>
      <c r="B56" s="24" t="s">
        <v>81</v>
      </c>
      <c r="C56" s="24" t="s">
        <v>82</v>
      </c>
      <c r="D56" s="25">
        <v>10</v>
      </c>
      <c r="E56" s="32" t="s">
        <v>112</v>
      </c>
      <c r="F56" s="27">
        <v>3101319</v>
      </c>
      <c r="G56" s="23" t="s">
        <v>75</v>
      </c>
      <c r="H56" s="28">
        <v>71128.58</v>
      </c>
      <c r="I56" s="29">
        <v>18354.98</v>
      </c>
      <c r="J56" s="29">
        <v>52773.599999999999</v>
      </c>
      <c r="K56" s="29">
        <v>0</v>
      </c>
      <c r="L56" s="29">
        <v>0</v>
      </c>
      <c r="M56" s="29">
        <v>0</v>
      </c>
      <c r="N56" s="30">
        <f>I56+J56+K56+L56+M56</f>
        <v>71128.58</v>
      </c>
      <c r="O56" s="30">
        <f>H56-N56</f>
        <v>0</v>
      </c>
      <c r="P56" s="31">
        <v>0</v>
      </c>
    </row>
    <row r="57" spans="1:16" x14ac:dyDescent="0.25">
      <c r="A57" s="23" t="s">
        <v>1</v>
      </c>
      <c r="B57" s="24" t="s">
        <v>81</v>
      </c>
      <c r="C57" s="24" t="s">
        <v>82</v>
      </c>
      <c r="D57" s="25">
        <v>10</v>
      </c>
      <c r="E57" s="32" t="s">
        <v>113</v>
      </c>
      <c r="F57" s="27">
        <v>3101322</v>
      </c>
      <c r="G57" s="23" t="s">
        <v>114</v>
      </c>
      <c r="H57" s="28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30">
        <f>I57+J57+K57+L57+M57</f>
        <v>0</v>
      </c>
      <c r="O57" s="30">
        <f>H57-N57</f>
        <v>0</v>
      </c>
      <c r="P57" s="31">
        <v>0</v>
      </c>
    </row>
    <row r="58" spans="1:16" x14ac:dyDescent="0.25">
      <c r="A58" s="23" t="s">
        <v>1</v>
      </c>
      <c r="B58" s="24" t="s">
        <v>81</v>
      </c>
      <c r="C58" s="24" t="s">
        <v>82</v>
      </c>
      <c r="D58" s="25">
        <v>10</v>
      </c>
      <c r="E58" s="32" t="s">
        <v>115</v>
      </c>
      <c r="F58" s="27">
        <v>3101323</v>
      </c>
      <c r="G58" s="23" t="s">
        <v>116</v>
      </c>
      <c r="H58" s="28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30">
        <f>I58+J58+K58+L58+M58</f>
        <v>0</v>
      </c>
      <c r="O58" s="30">
        <f>H58-N58</f>
        <v>0</v>
      </c>
      <c r="P58" s="31">
        <v>0</v>
      </c>
    </row>
    <row r="59" spans="1:16" x14ac:dyDescent="0.25">
      <c r="A59" s="23" t="s">
        <v>1</v>
      </c>
      <c r="B59" s="24" t="s">
        <v>81</v>
      </c>
      <c r="C59" s="24" t="s">
        <v>82</v>
      </c>
      <c r="D59" s="25">
        <v>10</v>
      </c>
      <c r="E59" s="26" t="s">
        <v>25</v>
      </c>
      <c r="F59" s="27">
        <v>3101324</v>
      </c>
      <c r="G59" s="23" t="s">
        <v>117</v>
      </c>
      <c r="H59" s="28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30">
        <f>I59+J59+K59+L59+M59</f>
        <v>0</v>
      </c>
      <c r="O59" s="30">
        <f>H59-N59</f>
        <v>0</v>
      </c>
      <c r="P59" s="31">
        <v>0</v>
      </c>
    </row>
    <row r="60" spans="1:16" x14ac:dyDescent="0.25">
      <c r="A60" s="33" t="s">
        <v>1</v>
      </c>
      <c r="B60" s="24" t="s">
        <v>81</v>
      </c>
      <c r="C60" s="24" t="s">
        <v>82</v>
      </c>
      <c r="D60" s="25">
        <v>10</v>
      </c>
      <c r="E60" s="32" t="s">
        <v>118</v>
      </c>
      <c r="F60" s="27">
        <v>3101338</v>
      </c>
      <c r="G60" s="23" t="s">
        <v>119</v>
      </c>
      <c r="H60" s="28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30">
        <f>I60+J60+K60+L60+M60</f>
        <v>0</v>
      </c>
      <c r="O60" s="30">
        <f>H60-N60</f>
        <v>0</v>
      </c>
      <c r="P60" s="31">
        <v>0</v>
      </c>
    </row>
    <row r="61" spans="1:16" x14ac:dyDescent="0.25">
      <c r="A61" s="33" t="s">
        <v>1</v>
      </c>
      <c r="B61" s="24" t="s">
        <v>81</v>
      </c>
      <c r="C61" s="24" t="s">
        <v>82</v>
      </c>
      <c r="D61" s="25">
        <v>10</v>
      </c>
      <c r="E61" s="32" t="s">
        <v>120</v>
      </c>
      <c r="F61" s="27">
        <v>3101339</v>
      </c>
      <c r="G61" s="23" t="s">
        <v>121</v>
      </c>
      <c r="H61" s="28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30">
        <f>I61+J61+K61+L61+M61</f>
        <v>0</v>
      </c>
      <c r="O61" s="30">
        <f>H61-N61</f>
        <v>0</v>
      </c>
      <c r="P61" s="31">
        <v>0</v>
      </c>
    </row>
    <row r="62" spans="1:16" x14ac:dyDescent="0.25">
      <c r="A62" s="34" t="s">
        <v>1</v>
      </c>
      <c r="B62" s="9">
        <v>0</v>
      </c>
      <c r="C62" s="9">
        <v>0</v>
      </c>
      <c r="D62" s="35" t="s">
        <v>25</v>
      </c>
      <c r="E62" s="35" t="s">
        <v>25</v>
      </c>
      <c r="F62" s="13" t="s">
        <v>122</v>
      </c>
      <c r="G62" s="13" t="s">
        <v>123</v>
      </c>
      <c r="H62" s="30">
        <f>H10+H11+H12+H13+H14+H15+H16+H17+H18+H19+H20+H21+H22+H23+H24+H25+H26+H27+H28+H29+H30+H31+H32+H33+H34+H35+H36+H37+H38+H39+H40+H41+H42+H43+H44+H45+H46+H47+H48+H49+H50+H51+H52+H53+H54+H55+H56+H57+H58+H59+H60+H61</f>
        <v>15497927.619999999</v>
      </c>
      <c r="I62" s="30">
        <f>I10+I11+I12+I13+I14+I15+I16+I17+I18+I19+I20+I21+I22+I23+I24+I25+I26+I27+I28+I29+I30+I31+I32+I33+I34+I35+I36+I37+I38+I39+I40+I41+I42+I43+I44+I45+I46+I47+I48+I49+I50+I51+I52+I53+I54+I55+I56+I57+I58+I59+I60+I61</f>
        <v>11275288.699999999</v>
      </c>
      <c r="J62" s="30">
        <f>J10+J11+J12+J13+J14+J15+J16+J17+J18+J19+J20+J21+J22+J23+J24+J25+J26+J27+J28+J29+J30+J31+J32+J33+J34+J35+J36+J37+J38+J39+J40+J41+J42+J43+J44+J45+J46+J47+J48+J49+J50+J51+J52+J53+J54+J55+J56+J57+J58+J59+J60+J61</f>
        <v>2149396.11</v>
      </c>
      <c r="K62" s="30">
        <f>K10+K11+K12+K13+K14+K15+K16+K17+K18+K19+K20+K21+K22+K23+K24+K25+K26+K27+K28+K29+K30+K31+K32+K33+K34+K35+K36+K37+K38+K39+K40+K41+K42+K43+K44+K45+K46+K47+K48+K49+K50+K51+K52+K53+K54+K55+K56+K57+K58+K59+K60+K61</f>
        <v>44358.55000000001</v>
      </c>
      <c r="L62" s="30">
        <f>L10+L11+L12+L13+L14+L15+L16+L17+L18+L19+L20+L21+L22+L23+L24+L25+L26+L27+L28+L29+L30+L31+L32+L33+L34+L35+L36+L37+L38+L39+L40+L41+L42+L43+L44+L45+L46+L47+L48+L49+L50+L51+L52+L53+L54+L55+L56+L57+L58+L59+L60+L61</f>
        <v>2028103.2200000004</v>
      </c>
      <c r="M62" s="30">
        <f>M10+M11+M12+M13+M14+M15+M16+M17+M18+M19+M20+M21+M22+M23+M24+M25+M26+M27+M28+M29+M30+M31+M32+M33+M34+M35+M36+M37+M38+M39+M40+M41+M42+M43+M44+M45+M46+M47+M48+M49+M50+M51+M52+M53+M54+M55+M56+M57+M58+M59+M60+M61</f>
        <v>781.04</v>
      </c>
      <c r="N62" s="30">
        <f>N10+N11+N12+N13+N14+N15+N16+N17+N18+N19+N20+N21+N22+N23+N24+N25+N26+N27+N28+N29+N30+N31+N32+N33+N34+N35+N36+N37+N38+N39+N40+N41+N42+N43+N44+N45+N46+N47+N48+N49+N50+N51+N52+N53+N54+N55+N56+N57+N58+N59+N60+N61</f>
        <v>15497927.619999999</v>
      </c>
      <c r="O62" s="30">
        <f>O10+O11+O12+O13+O14+O15+O16+O17+O18+O19+O20+O21+O22+O23+O24+O25+O26+O27+O28+O29+O30+O31+O32+O33+O34+O35+O36+O37+O38+O39+O40+O41+O42+O43+O44+O45+O46+O47+O48+O49+O50+O51+O52+O53+O54+O55+O56+O57+O58+O59+O60+O61</f>
        <v>0</v>
      </c>
      <c r="P62" s="30">
        <f>P10+P11+P12+P13+P14+P15+P16+P17+P18+P19+P20+P21+P22+P23+P24+P25+P26+P27+P28+P29+P30+P31+P32+P33+P34+P35+P36+P37+P38+P39+P40+P41+P42+P43+P44+P45+P46+P47+P48+P49+P50+P51+P52+P53+P54+P55+P56+P57+P58+P59+P60+P61</f>
        <v>0</v>
      </c>
    </row>
    <row r="63" spans="1:16" x14ac:dyDescent="0.25">
      <c r="A63" s="19" t="s">
        <v>1</v>
      </c>
      <c r="B63" s="18" t="s">
        <v>124</v>
      </c>
      <c r="C63" s="18" t="s">
        <v>125</v>
      </c>
      <c r="D63" s="36">
        <v>11</v>
      </c>
      <c r="E63" s="21" t="s">
        <v>1</v>
      </c>
      <c r="F63" s="19" t="s">
        <v>1</v>
      </c>
      <c r="G63" s="19" t="s">
        <v>1</v>
      </c>
      <c r="H63" s="22" t="s">
        <v>1</v>
      </c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</row>
    <row r="64" spans="1:16" x14ac:dyDescent="0.25">
      <c r="A64" s="23" t="s">
        <v>1</v>
      </c>
      <c r="B64" s="24" t="s">
        <v>126</v>
      </c>
      <c r="C64" s="24" t="s">
        <v>127</v>
      </c>
      <c r="D64" s="32">
        <v>11</v>
      </c>
      <c r="E64" s="32" t="s">
        <v>128</v>
      </c>
      <c r="F64" s="23">
        <v>3250430</v>
      </c>
      <c r="G64" s="23" t="s">
        <v>129</v>
      </c>
      <c r="H64" s="37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0">
        <f>I64+J64+K64+L64+M64</f>
        <v>0</v>
      </c>
      <c r="O64" s="10">
        <f>H64-N64</f>
        <v>0</v>
      </c>
      <c r="P64" s="39">
        <v>0</v>
      </c>
    </row>
    <row r="65" spans="1:16" x14ac:dyDescent="0.25">
      <c r="A65" s="23" t="s">
        <v>1</v>
      </c>
      <c r="B65" s="24" t="s">
        <v>130</v>
      </c>
      <c r="C65" s="24" t="s">
        <v>131</v>
      </c>
      <c r="D65" s="32">
        <v>11</v>
      </c>
      <c r="E65" s="32" t="s">
        <v>132</v>
      </c>
      <c r="F65" s="23">
        <v>3250431</v>
      </c>
      <c r="G65" s="23" t="s">
        <v>133</v>
      </c>
      <c r="H65" s="37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10">
        <f>I65+J65+K65+L65+M65</f>
        <v>0</v>
      </c>
      <c r="O65" s="10">
        <f>H65-N65</f>
        <v>0</v>
      </c>
      <c r="P65" s="39">
        <v>0</v>
      </c>
    </row>
    <row r="66" spans="1:16" x14ac:dyDescent="0.25">
      <c r="A66" s="23" t="s">
        <v>134</v>
      </c>
      <c r="B66" s="24" t="s">
        <v>135</v>
      </c>
      <c r="C66" s="24" t="s">
        <v>136</v>
      </c>
      <c r="D66" s="32">
        <v>11</v>
      </c>
      <c r="E66" s="26" t="s">
        <v>25</v>
      </c>
      <c r="F66" s="23">
        <v>3250501</v>
      </c>
      <c r="G66" s="23" t="s">
        <v>137</v>
      </c>
      <c r="H66" s="37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10">
        <f>I66+J66+K66+L66+M66</f>
        <v>0</v>
      </c>
      <c r="O66" s="10">
        <f>H66-N66</f>
        <v>0</v>
      </c>
      <c r="P66" s="39">
        <v>0</v>
      </c>
    </row>
    <row r="67" spans="1:16" x14ac:dyDescent="0.25">
      <c r="A67" s="23" t="s">
        <v>134</v>
      </c>
      <c r="B67" s="24" t="s">
        <v>135</v>
      </c>
      <c r="C67" s="24" t="s">
        <v>136</v>
      </c>
      <c r="D67" s="32">
        <v>11</v>
      </c>
      <c r="E67" s="26" t="s">
        <v>25</v>
      </c>
      <c r="F67" s="23">
        <v>3250502</v>
      </c>
      <c r="G67" s="23" t="s">
        <v>138</v>
      </c>
      <c r="H67" s="37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10">
        <f>I67+J67+K67+L67+M67</f>
        <v>0</v>
      </c>
      <c r="O67" s="10">
        <f>H67-N67</f>
        <v>0</v>
      </c>
      <c r="P67" s="39">
        <v>0</v>
      </c>
    </row>
    <row r="68" spans="1:16" x14ac:dyDescent="0.25">
      <c r="A68" s="23" t="s">
        <v>134</v>
      </c>
      <c r="B68" s="24" t="s">
        <v>135</v>
      </c>
      <c r="C68" s="24" t="s">
        <v>136</v>
      </c>
      <c r="D68" s="32">
        <v>11</v>
      </c>
      <c r="E68" s="26" t="s">
        <v>25</v>
      </c>
      <c r="F68" s="23">
        <v>3250503</v>
      </c>
      <c r="G68" s="23" t="s">
        <v>139</v>
      </c>
      <c r="H68" s="37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10">
        <f>I68+J68+K68+L68+M68</f>
        <v>0</v>
      </c>
      <c r="O68" s="10">
        <f>H68-N68</f>
        <v>0</v>
      </c>
      <c r="P68" s="39">
        <v>0</v>
      </c>
    </row>
    <row r="69" spans="1:16" x14ac:dyDescent="0.25">
      <c r="A69" s="23" t="s">
        <v>134</v>
      </c>
      <c r="B69" s="24" t="s">
        <v>135</v>
      </c>
      <c r="C69" s="24" t="s">
        <v>136</v>
      </c>
      <c r="D69" s="32">
        <v>11</v>
      </c>
      <c r="E69" s="26" t="s">
        <v>25</v>
      </c>
      <c r="F69" s="23">
        <v>3250504</v>
      </c>
      <c r="G69" s="23" t="s">
        <v>140</v>
      </c>
      <c r="H69" s="37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10">
        <f>I69+J69+K69+L69+M69</f>
        <v>0</v>
      </c>
      <c r="O69" s="10">
        <f>H69-N69</f>
        <v>0</v>
      </c>
      <c r="P69" s="39">
        <v>0</v>
      </c>
    </row>
    <row r="70" spans="1:16" x14ac:dyDescent="0.25">
      <c r="A70" s="23" t="s">
        <v>134</v>
      </c>
      <c r="B70" s="24" t="s">
        <v>135</v>
      </c>
      <c r="C70" s="24" t="s">
        <v>136</v>
      </c>
      <c r="D70" s="32">
        <v>11</v>
      </c>
      <c r="E70" s="26" t="s">
        <v>25</v>
      </c>
      <c r="F70" s="23">
        <v>3250505</v>
      </c>
      <c r="G70" s="23" t="s">
        <v>141</v>
      </c>
      <c r="H70" s="37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10">
        <f>I70+J70+K70+L70+M70</f>
        <v>0</v>
      </c>
      <c r="O70" s="10">
        <f>H70-N70</f>
        <v>0</v>
      </c>
      <c r="P70" s="39">
        <v>0</v>
      </c>
    </row>
    <row r="71" spans="1:16" x14ac:dyDescent="0.25">
      <c r="A71" s="33" t="s">
        <v>134</v>
      </c>
      <c r="B71" s="24" t="s">
        <v>135</v>
      </c>
      <c r="C71" s="24" t="s">
        <v>136</v>
      </c>
      <c r="D71" s="32">
        <v>11</v>
      </c>
      <c r="E71" s="32" t="s">
        <v>142</v>
      </c>
      <c r="F71" s="23">
        <v>3250513</v>
      </c>
      <c r="G71" s="23" t="s">
        <v>143</v>
      </c>
      <c r="H71" s="37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10">
        <f>I71+J71+K71+L71+M71</f>
        <v>0</v>
      </c>
      <c r="O71" s="10">
        <f>H71-N71</f>
        <v>0</v>
      </c>
      <c r="P71" s="39">
        <v>0</v>
      </c>
    </row>
    <row r="72" spans="1:16" x14ac:dyDescent="0.25">
      <c r="A72" s="23" t="s">
        <v>134</v>
      </c>
      <c r="B72" s="24" t="s">
        <v>144</v>
      </c>
      <c r="C72" s="24" t="s">
        <v>145</v>
      </c>
      <c r="D72" s="32">
        <v>11</v>
      </c>
      <c r="E72" s="32" t="s">
        <v>146</v>
      </c>
      <c r="F72" s="23">
        <v>3250432</v>
      </c>
      <c r="G72" s="23" t="s">
        <v>147</v>
      </c>
      <c r="H72" s="37">
        <v>273.11</v>
      </c>
      <c r="I72" s="38">
        <v>0</v>
      </c>
      <c r="J72" s="38">
        <v>273.11</v>
      </c>
      <c r="K72" s="38">
        <v>0</v>
      </c>
      <c r="L72" s="38">
        <v>0</v>
      </c>
      <c r="M72" s="38">
        <v>0</v>
      </c>
      <c r="N72" s="10">
        <f>I72+J72+K72+L72+M72</f>
        <v>273.11</v>
      </c>
      <c r="O72" s="10">
        <f>H72-N72</f>
        <v>0</v>
      </c>
      <c r="P72" s="39">
        <v>0</v>
      </c>
    </row>
    <row r="73" spans="1:16" x14ac:dyDescent="0.25">
      <c r="A73" s="23" t="s">
        <v>1</v>
      </c>
      <c r="B73" s="24" t="s">
        <v>148</v>
      </c>
      <c r="C73" s="24" t="s">
        <v>149</v>
      </c>
      <c r="D73" s="32">
        <v>11</v>
      </c>
      <c r="E73" s="26" t="s">
        <v>25</v>
      </c>
      <c r="F73" s="23">
        <v>3250506</v>
      </c>
      <c r="G73" s="23" t="s">
        <v>150</v>
      </c>
      <c r="H73" s="37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10">
        <f>I73+J73+K73+L73+M73</f>
        <v>0</v>
      </c>
      <c r="O73" s="10">
        <f>H73-N73</f>
        <v>0</v>
      </c>
      <c r="P73" s="39">
        <v>0</v>
      </c>
    </row>
    <row r="74" spans="1:16" x14ac:dyDescent="0.25">
      <c r="A74" s="23" t="s">
        <v>1</v>
      </c>
      <c r="B74" s="24" t="s">
        <v>148</v>
      </c>
      <c r="C74" s="24" t="s">
        <v>149</v>
      </c>
      <c r="D74" s="32">
        <v>11</v>
      </c>
      <c r="E74" s="26" t="s">
        <v>25</v>
      </c>
      <c r="F74" s="23">
        <v>3250507</v>
      </c>
      <c r="G74" s="23" t="s">
        <v>151</v>
      </c>
      <c r="H74" s="37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10">
        <f>I74+J74+K74+L74+M74</f>
        <v>0</v>
      </c>
      <c r="O74" s="10">
        <f>H74-N74</f>
        <v>0</v>
      </c>
      <c r="P74" s="39">
        <v>0</v>
      </c>
    </row>
    <row r="75" spans="1:16" x14ac:dyDescent="0.25">
      <c r="A75" s="23" t="s">
        <v>1</v>
      </c>
      <c r="B75" s="24" t="s">
        <v>148</v>
      </c>
      <c r="C75" s="24" t="s">
        <v>149</v>
      </c>
      <c r="D75" s="32">
        <v>11</v>
      </c>
      <c r="E75" s="26" t="s">
        <v>25</v>
      </c>
      <c r="F75" s="23">
        <v>3250508</v>
      </c>
      <c r="G75" s="23" t="s">
        <v>152</v>
      </c>
      <c r="H75" s="37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10">
        <f>I75+J75+K75+L75+M75</f>
        <v>0</v>
      </c>
      <c r="O75" s="10">
        <f>H75-N75</f>
        <v>0</v>
      </c>
      <c r="P75" s="39">
        <v>0</v>
      </c>
    </row>
    <row r="76" spans="1:16" x14ac:dyDescent="0.25">
      <c r="A76" s="23" t="s">
        <v>1</v>
      </c>
      <c r="B76" s="24" t="s">
        <v>148</v>
      </c>
      <c r="C76" s="24" t="s">
        <v>149</v>
      </c>
      <c r="D76" s="32">
        <v>11</v>
      </c>
      <c r="E76" s="26" t="s">
        <v>25</v>
      </c>
      <c r="F76" s="23">
        <v>3250509</v>
      </c>
      <c r="G76" s="23" t="s">
        <v>153</v>
      </c>
      <c r="H76" s="37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10">
        <f>I76+J76+K76+L76+M76</f>
        <v>0</v>
      </c>
      <c r="O76" s="10">
        <f>H76-N76</f>
        <v>0</v>
      </c>
      <c r="P76" s="39">
        <v>0</v>
      </c>
    </row>
    <row r="77" spans="1:16" x14ac:dyDescent="0.25">
      <c r="A77" s="23" t="s">
        <v>1</v>
      </c>
      <c r="B77" s="24" t="s">
        <v>148</v>
      </c>
      <c r="C77" s="24" t="s">
        <v>149</v>
      </c>
      <c r="D77" s="32">
        <v>11</v>
      </c>
      <c r="E77" s="26" t="s">
        <v>25</v>
      </c>
      <c r="F77" s="23">
        <v>3250510</v>
      </c>
      <c r="G77" s="23" t="s">
        <v>154</v>
      </c>
      <c r="H77" s="37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10">
        <f>I77+J77+K77+L77+M77</f>
        <v>0</v>
      </c>
      <c r="O77" s="10">
        <f>H77-N77</f>
        <v>0</v>
      </c>
      <c r="P77" s="39">
        <v>0</v>
      </c>
    </row>
    <row r="78" spans="1:16" x14ac:dyDescent="0.25">
      <c r="A78" s="23" t="s">
        <v>1</v>
      </c>
      <c r="B78" s="24" t="s">
        <v>148</v>
      </c>
      <c r="C78" s="24" t="s">
        <v>149</v>
      </c>
      <c r="D78" s="32">
        <v>11</v>
      </c>
      <c r="E78" s="32" t="s">
        <v>155</v>
      </c>
      <c r="F78" s="23">
        <v>3250511</v>
      </c>
      <c r="G78" s="23" t="s">
        <v>156</v>
      </c>
      <c r="H78" s="37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10">
        <f>I78+J78+K78+L78+M78</f>
        <v>0</v>
      </c>
      <c r="O78" s="10">
        <f>H78-N78</f>
        <v>0</v>
      </c>
      <c r="P78" s="39">
        <v>0</v>
      </c>
    </row>
    <row r="79" spans="1:16" x14ac:dyDescent="0.25">
      <c r="A79" s="23" t="s">
        <v>1</v>
      </c>
      <c r="B79" s="24" t="s">
        <v>157</v>
      </c>
      <c r="C79" s="24" t="s">
        <v>158</v>
      </c>
      <c r="D79" s="32">
        <v>11</v>
      </c>
      <c r="E79" s="32" t="s">
        <v>159</v>
      </c>
      <c r="F79" s="23">
        <v>3250434</v>
      </c>
      <c r="G79" s="23" t="s">
        <v>160</v>
      </c>
      <c r="H79" s="37">
        <v>100267.7</v>
      </c>
      <c r="I79" s="38">
        <v>7399.62</v>
      </c>
      <c r="J79" s="38">
        <v>65960.679999999993</v>
      </c>
      <c r="K79" s="38">
        <v>176.75</v>
      </c>
      <c r="L79" s="38">
        <v>26730.65</v>
      </c>
      <c r="M79" s="38">
        <v>0</v>
      </c>
      <c r="N79" s="10">
        <f>I79+J79+K79+L79+M79</f>
        <v>100267.69999999998</v>
      </c>
      <c r="O79" s="10">
        <f>H79-N79</f>
        <v>0</v>
      </c>
      <c r="P79" s="39">
        <v>0</v>
      </c>
    </row>
    <row r="80" spans="1:16" x14ac:dyDescent="0.25">
      <c r="A80" s="23" t="s">
        <v>1</v>
      </c>
      <c r="B80" s="24" t="s">
        <v>161</v>
      </c>
      <c r="C80" s="24" t="s">
        <v>162</v>
      </c>
      <c r="D80" s="32">
        <v>11</v>
      </c>
      <c r="E80" s="32" t="s">
        <v>163</v>
      </c>
      <c r="F80" s="23">
        <v>3250420</v>
      </c>
      <c r="G80" s="23" t="s">
        <v>164</v>
      </c>
      <c r="H80" s="37">
        <v>499139.49</v>
      </c>
      <c r="I80" s="38">
        <v>3893.28</v>
      </c>
      <c r="J80" s="38">
        <v>499.14</v>
      </c>
      <c r="K80" s="38">
        <v>599.07000000000005</v>
      </c>
      <c r="L80" s="38">
        <v>494148</v>
      </c>
      <c r="M80" s="38">
        <v>0</v>
      </c>
      <c r="N80" s="10">
        <f>I80+J80+K80+L80+M80</f>
        <v>499139.49</v>
      </c>
      <c r="O80" s="10">
        <f>H80-N80</f>
        <v>0</v>
      </c>
      <c r="P80" s="39">
        <v>0</v>
      </c>
    </row>
    <row r="81" spans="1:16" x14ac:dyDescent="0.25">
      <c r="A81" s="23" t="s">
        <v>1</v>
      </c>
      <c r="B81" s="24" t="s">
        <v>161</v>
      </c>
      <c r="C81" s="24" t="s">
        <v>162</v>
      </c>
      <c r="D81" s="32">
        <v>11</v>
      </c>
      <c r="E81" s="32" t="s">
        <v>165</v>
      </c>
      <c r="F81" s="23">
        <v>3250429</v>
      </c>
      <c r="G81" s="23" t="s">
        <v>166</v>
      </c>
      <c r="H81" s="37">
        <v>27457</v>
      </c>
      <c r="I81" s="38">
        <v>0</v>
      </c>
      <c r="J81" s="38">
        <v>0</v>
      </c>
      <c r="K81" s="38">
        <v>0</v>
      </c>
      <c r="L81" s="38">
        <v>27457</v>
      </c>
      <c r="M81" s="38">
        <v>0</v>
      </c>
      <c r="N81" s="10">
        <f>I81+J81+K81+L81+M81</f>
        <v>27457</v>
      </c>
      <c r="O81" s="10">
        <f>H81-N81</f>
        <v>0</v>
      </c>
      <c r="P81" s="39">
        <v>0</v>
      </c>
    </row>
    <row r="82" spans="1:16" x14ac:dyDescent="0.25">
      <c r="A82" s="23" t="s">
        <v>134</v>
      </c>
      <c r="B82" s="24" t="s">
        <v>167</v>
      </c>
      <c r="C82" s="24" t="s">
        <v>168</v>
      </c>
      <c r="D82" s="32">
        <v>11</v>
      </c>
      <c r="E82" s="32" t="s">
        <v>169</v>
      </c>
      <c r="F82" s="23">
        <v>3250441</v>
      </c>
      <c r="G82" s="23" t="s">
        <v>170</v>
      </c>
      <c r="H82" s="37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10">
        <f>I82+J82+K82+L82+M82</f>
        <v>0</v>
      </c>
      <c r="O82" s="10">
        <f>H82-N82</f>
        <v>0</v>
      </c>
      <c r="P82" s="39">
        <v>0</v>
      </c>
    </row>
    <row r="83" spans="1:16" x14ac:dyDescent="0.25">
      <c r="A83" s="33" t="s">
        <v>1</v>
      </c>
      <c r="B83" s="24" t="s">
        <v>171</v>
      </c>
      <c r="C83" s="24" t="s">
        <v>172</v>
      </c>
      <c r="D83" s="32">
        <v>11</v>
      </c>
      <c r="E83" s="32" t="s">
        <v>173</v>
      </c>
      <c r="F83" s="23">
        <v>3250518</v>
      </c>
      <c r="G83" s="23" t="s">
        <v>174</v>
      </c>
      <c r="H83" s="37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10">
        <f>I83+J83+K83+L83+M83</f>
        <v>0</v>
      </c>
      <c r="O83" s="10">
        <f>H83-N83</f>
        <v>0</v>
      </c>
      <c r="P83" s="39">
        <v>0</v>
      </c>
    </row>
    <row r="84" spans="1:16" x14ac:dyDescent="0.25">
      <c r="A84" s="23" t="s">
        <v>1</v>
      </c>
      <c r="B84" s="24" t="s">
        <v>175</v>
      </c>
      <c r="C84" s="24" t="s">
        <v>176</v>
      </c>
      <c r="D84" s="32">
        <v>11</v>
      </c>
      <c r="E84" s="32" t="s">
        <v>177</v>
      </c>
      <c r="F84" s="23">
        <v>3250439</v>
      </c>
      <c r="G84" s="23" t="s">
        <v>178</v>
      </c>
      <c r="H84" s="37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10">
        <f>I84+J84+K84+L84+M84</f>
        <v>0</v>
      </c>
      <c r="O84" s="10">
        <f>H84-N84</f>
        <v>0</v>
      </c>
      <c r="P84" s="39">
        <v>0</v>
      </c>
    </row>
    <row r="85" spans="1:16" x14ac:dyDescent="0.25">
      <c r="A85" s="23" t="s">
        <v>1</v>
      </c>
      <c r="B85" s="24" t="s">
        <v>179</v>
      </c>
      <c r="C85" s="24" t="s">
        <v>180</v>
      </c>
      <c r="D85" s="32">
        <v>11</v>
      </c>
      <c r="E85" s="26" t="s">
        <v>25</v>
      </c>
      <c r="F85" s="23">
        <v>3250419</v>
      </c>
      <c r="G85" s="23" t="s">
        <v>181</v>
      </c>
      <c r="H85" s="37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10">
        <f>I85+J85+K85+L85+M85</f>
        <v>0</v>
      </c>
      <c r="O85" s="10">
        <f>H85-N85</f>
        <v>0</v>
      </c>
      <c r="P85" s="39">
        <v>0</v>
      </c>
    </row>
    <row r="86" spans="1:16" x14ac:dyDescent="0.25">
      <c r="A86" s="33" t="s">
        <v>1</v>
      </c>
      <c r="B86" s="24" t="s">
        <v>179</v>
      </c>
      <c r="C86" s="24" t="s">
        <v>180</v>
      </c>
      <c r="D86" s="32">
        <v>11</v>
      </c>
      <c r="E86" s="32" t="s">
        <v>182</v>
      </c>
      <c r="F86" s="23">
        <v>3250519</v>
      </c>
      <c r="G86" s="23" t="s">
        <v>183</v>
      </c>
      <c r="H86" s="37">
        <v>6795.36</v>
      </c>
      <c r="I86" s="38">
        <v>0</v>
      </c>
      <c r="J86" s="38">
        <v>0</v>
      </c>
      <c r="K86" s="38">
        <v>0</v>
      </c>
      <c r="L86" s="38">
        <v>6795.36</v>
      </c>
      <c r="M86" s="38">
        <v>0</v>
      </c>
      <c r="N86" s="10">
        <f>I86+J86+K86+L86+M86</f>
        <v>6795.36</v>
      </c>
      <c r="O86" s="10">
        <f>H86-N86</f>
        <v>0</v>
      </c>
      <c r="P86" s="39">
        <v>0</v>
      </c>
    </row>
    <row r="87" spans="1:16" x14ac:dyDescent="0.25">
      <c r="A87" s="23" t="s">
        <v>1</v>
      </c>
      <c r="B87" s="24" t="s">
        <v>184</v>
      </c>
      <c r="C87" s="24" t="s">
        <v>185</v>
      </c>
      <c r="D87" s="32">
        <v>11</v>
      </c>
      <c r="E87" s="32" t="s">
        <v>186</v>
      </c>
      <c r="F87" s="23">
        <v>3250418</v>
      </c>
      <c r="G87" s="23" t="s">
        <v>187</v>
      </c>
      <c r="H87" s="37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10">
        <f>I87+J87+K87+L87+M87</f>
        <v>0</v>
      </c>
      <c r="O87" s="10">
        <f>H87-N87</f>
        <v>0</v>
      </c>
      <c r="P87" s="39">
        <v>0</v>
      </c>
    </row>
    <row r="88" spans="1:16" x14ac:dyDescent="0.25">
      <c r="A88" s="23" t="s">
        <v>1</v>
      </c>
      <c r="B88" s="24" t="s">
        <v>184</v>
      </c>
      <c r="C88" s="24" t="s">
        <v>185</v>
      </c>
      <c r="D88" s="32">
        <v>11</v>
      </c>
      <c r="E88" s="32" t="s">
        <v>188</v>
      </c>
      <c r="F88" s="23">
        <v>3250440</v>
      </c>
      <c r="G88" s="23" t="s">
        <v>189</v>
      </c>
      <c r="H88" s="37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10">
        <f>I88+J88+K88+L88+M88</f>
        <v>0</v>
      </c>
      <c r="O88" s="10">
        <f>H88-N88</f>
        <v>0</v>
      </c>
      <c r="P88" s="39">
        <v>0</v>
      </c>
    </row>
    <row r="89" spans="1:16" x14ac:dyDescent="0.25">
      <c r="A89" s="34" t="s">
        <v>1</v>
      </c>
      <c r="B89" s="9">
        <v>0</v>
      </c>
      <c r="C89" s="9">
        <v>0</v>
      </c>
      <c r="D89" s="35" t="s">
        <v>25</v>
      </c>
      <c r="E89" s="35" t="s">
        <v>25</v>
      </c>
      <c r="F89" s="13" t="s">
        <v>122</v>
      </c>
      <c r="G89" s="13" t="s">
        <v>190</v>
      </c>
      <c r="H89" s="10">
        <f>H64+H65+H66+H67+H68+H69+H70+H71+H72+H73+H74+H75+H76+H77+H78+H79+H81+H82+H83+H84+H85+H80+H86+H87+H88</f>
        <v>633932.66</v>
      </c>
      <c r="I89" s="10">
        <f>I64+I65+I66+I67+I68+I69+I70+I71+I72+I73+I74+I75+I76+I77+I78+I79+I81+I82+I83+I84+I85+I80+I86+I87+I88</f>
        <v>11292.9</v>
      </c>
      <c r="J89" s="10">
        <f>J64+J65+J66+J67+J68+J69+J70+J71+J72+J73+J74+J75+J76+J77+J78+J79+J81+J82+J83+J84+J85+J80+J86+J87+J88</f>
        <v>66732.929999999993</v>
      </c>
      <c r="K89" s="10">
        <f>K64+K65+K66+K67+K68+K69+K70+K71+K72+K73+K74+K75+K76+K77+K78+K79+K81+K82+K83+K84+K85+K80+K86+K87+K88</f>
        <v>775.82</v>
      </c>
      <c r="L89" s="10">
        <f>L64+L65+L66+L67+L68+L69+L70+L71+L72+L73+L74+L75+L76+L77+L78+L79+L81+L82+L83+L84+L85+L80+L86+L87+L88</f>
        <v>555131.01</v>
      </c>
      <c r="M89" s="10">
        <f>M64+M65+M66+M67+M68+M69+M70+M71+M72+M73+M74+M75+M76+M77+M78+M79+M81+M82+M83+M84+M85+M80+M86+M87+M88</f>
        <v>0</v>
      </c>
      <c r="N89" s="10">
        <f>I89+J89+K89+L89+M89</f>
        <v>633932.66</v>
      </c>
      <c r="O89" s="10">
        <f>H89-N89</f>
        <v>0</v>
      </c>
      <c r="P89" s="10">
        <f>P64+P65+P66+P67+P68+P69+P70+P71+P72+P73+P74+P75+P76+P77+P78+P79+P81+P82+P83+P84+P85+P80+P86+P87+P88</f>
        <v>0</v>
      </c>
    </row>
    <row r="90" spans="1:16" x14ac:dyDescent="0.25">
      <c r="A90" s="19" t="s">
        <v>1</v>
      </c>
      <c r="B90" s="18" t="s">
        <v>191</v>
      </c>
      <c r="C90" s="18" t="s">
        <v>192</v>
      </c>
      <c r="D90" s="36">
        <v>12</v>
      </c>
      <c r="E90" s="21" t="s">
        <v>1</v>
      </c>
      <c r="F90" s="40" t="s">
        <v>1</v>
      </c>
      <c r="G90" s="40" t="s">
        <v>1</v>
      </c>
      <c r="H90" s="22" t="s">
        <v>1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</row>
    <row r="91" spans="1:16" x14ac:dyDescent="0.25">
      <c r="A91" s="23" t="s">
        <v>1</v>
      </c>
      <c r="B91" s="24" t="s">
        <v>193</v>
      </c>
      <c r="C91" s="24" t="s">
        <v>194</v>
      </c>
      <c r="D91" s="32">
        <v>12</v>
      </c>
      <c r="E91" s="32" t="s">
        <v>195</v>
      </c>
      <c r="F91" s="23">
        <v>3101018</v>
      </c>
      <c r="G91" s="23" t="s">
        <v>196</v>
      </c>
      <c r="H91" s="37">
        <v>126901.47</v>
      </c>
      <c r="I91" s="38">
        <v>16497.13</v>
      </c>
      <c r="J91" s="38">
        <v>57105.45</v>
      </c>
      <c r="K91" s="38">
        <v>0</v>
      </c>
      <c r="L91" s="38">
        <v>53298.89</v>
      </c>
      <c r="M91" s="38">
        <v>0</v>
      </c>
      <c r="N91" s="10">
        <f>I91+J91+K91+L91+M91</f>
        <v>126901.47</v>
      </c>
      <c r="O91" s="10">
        <f>H91-N91</f>
        <v>0</v>
      </c>
      <c r="P91" s="39">
        <v>0</v>
      </c>
    </row>
    <row r="92" spans="1:16" x14ac:dyDescent="0.25">
      <c r="A92" s="23" t="s">
        <v>1</v>
      </c>
      <c r="B92" s="24" t="s">
        <v>193</v>
      </c>
      <c r="C92" s="24" t="s">
        <v>194</v>
      </c>
      <c r="D92" s="32">
        <v>12</v>
      </c>
      <c r="E92" s="32" t="s">
        <v>197</v>
      </c>
      <c r="F92" s="23">
        <v>3300103</v>
      </c>
      <c r="G92" s="23" t="s">
        <v>198</v>
      </c>
      <c r="H92" s="37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10">
        <f>I92+J92+K92+L92+M92</f>
        <v>0</v>
      </c>
      <c r="O92" s="10">
        <f>H92-N92</f>
        <v>0</v>
      </c>
      <c r="P92" s="39">
        <v>0</v>
      </c>
    </row>
    <row r="93" spans="1:16" x14ac:dyDescent="0.25">
      <c r="A93" s="23" t="s">
        <v>1</v>
      </c>
      <c r="B93" s="24" t="s">
        <v>199</v>
      </c>
      <c r="C93" s="24" t="s">
        <v>200</v>
      </c>
      <c r="D93" s="32">
        <v>12</v>
      </c>
      <c r="E93" s="32" t="s">
        <v>201</v>
      </c>
      <c r="F93" s="23">
        <v>3250401</v>
      </c>
      <c r="G93" s="23" t="s">
        <v>202</v>
      </c>
      <c r="H93" s="37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10">
        <f>I93+J93+K93+L93+M93</f>
        <v>0</v>
      </c>
      <c r="O93" s="10">
        <f>H93-N93</f>
        <v>0</v>
      </c>
      <c r="P93" s="39">
        <v>0</v>
      </c>
    </row>
    <row r="94" spans="1:16" x14ac:dyDescent="0.25">
      <c r="A94" s="23" t="s">
        <v>1</v>
      </c>
      <c r="B94" s="24" t="s">
        <v>203</v>
      </c>
      <c r="C94" s="24" t="s">
        <v>204</v>
      </c>
      <c r="D94" s="32">
        <v>12</v>
      </c>
      <c r="E94" s="32" t="s">
        <v>205</v>
      </c>
      <c r="F94" s="23">
        <v>3101001</v>
      </c>
      <c r="G94" s="23" t="s">
        <v>206</v>
      </c>
      <c r="H94" s="37">
        <v>231885.55</v>
      </c>
      <c r="I94" s="38">
        <v>0</v>
      </c>
      <c r="J94" s="38">
        <v>0</v>
      </c>
      <c r="K94" s="38">
        <v>0</v>
      </c>
      <c r="L94" s="38">
        <v>231885.55</v>
      </c>
      <c r="M94" s="38">
        <v>0</v>
      </c>
      <c r="N94" s="10">
        <f>I94+J94+K94+L94+M94</f>
        <v>231885.55</v>
      </c>
      <c r="O94" s="10">
        <f>H94-N94</f>
        <v>0</v>
      </c>
      <c r="P94" s="39">
        <v>0</v>
      </c>
    </row>
    <row r="95" spans="1:16" x14ac:dyDescent="0.25">
      <c r="A95" s="23" t="s">
        <v>1</v>
      </c>
      <c r="B95" s="24" t="s">
        <v>203</v>
      </c>
      <c r="C95" s="24" t="s">
        <v>204</v>
      </c>
      <c r="D95" s="32">
        <v>12</v>
      </c>
      <c r="E95" s="32" t="s">
        <v>207</v>
      </c>
      <c r="F95" s="23">
        <v>3101002</v>
      </c>
      <c r="G95" s="23" t="s">
        <v>208</v>
      </c>
      <c r="H95" s="37">
        <v>182826.4</v>
      </c>
      <c r="I95" s="38">
        <v>0</v>
      </c>
      <c r="J95" s="38">
        <v>0</v>
      </c>
      <c r="K95" s="38">
        <v>0</v>
      </c>
      <c r="L95" s="38">
        <v>182826.4</v>
      </c>
      <c r="M95" s="38">
        <v>0</v>
      </c>
      <c r="N95" s="10">
        <f>I95+J95+K95+L95+M95</f>
        <v>182826.4</v>
      </c>
      <c r="O95" s="10">
        <f>H95-N95</f>
        <v>0</v>
      </c>
      <c r="P95" s="39">
        <v>0</v>
      </c>
    </row>
    <row r="96" spans="1:16" x14ac:dyDescent="0.25">
      <c r="A96" s="23" t="s">
        <v>1</v>
      </c>
      <c r="B96" s="24" t="s">
        <v>203</v>
      </c>
      <c r="C96" s="24" t="s">
        <v>204</v>
      </c>
      <c r="D96" s="32">
        <v>12</v>
      </c>
      <c r="E96" s="32" t="s">
        <v>209</v>
      </c>
      <c r="F96" s="23">
        <v>3101003</v>
      </c>
      <c r="G96" s="23" t="s">
        <v>210</v>
      </c>
      <c r="H96" s="37">
        <v>185331.91</v>
      </c>
      <c r="I96" s="38">
        <v>0</v>
      </c>
      <c r="J96" s="38">
        <v>0</v>
      </c>
      <c r="K96" s="38">
        <v>0</v>
      </c>
      <c r="L96" s="38">
        <v>185331.91</v>
      </c>
      <c r="M96" s="38">
        <v>0</v>
      </c>
      <c r="N96" s="10">
        <f>I96+J96+K96+L96+M96</f>
        <v>185331.91</v>
      </c>
      <c r="O96" s="10">
        <f>H96-N96</f>
        <v>0</v>
      </c>
      <c r="P96" s="39">
        <v>0</v>
      </c>
    </row>
    <row r="97" spans="1:16" x14ac:dyDescent="0.25">
      <c r="A97" s="23" t="s">
        <v>1</v>
      </c>
      <c r="B97" s="24" t="s">
        <v>203</v>
      </c>
      <c r="C97" s="24" t="s">
        <v>204</v>
      </c>
      <c r="D97" s="32">
        <v>12</v>
      </c>
      <c r="E97" s="26" t="s">
        <v>25</v>
      </c>
      <c r="F97" s="23">
        <v>3101004</v>
      </c>
      <c r="G97" s="23" t="s">
        <v>211</v>
      </c>
      <c r="H97" s="37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10">
        <f>I97+J97+K97+L97+M97</f>
        <v>0</v>
      </c>
      <c r="O97" s="10">
        <f>H97-N97</f>
        <v>0</v>
      </c>
      <c r="P97" s="39">
        <v>0</v>
      </c>
    </row>
    <row r="98" spans="1:16" x14ac:dyDescent="0.25">
      <c r="A98" s="23" t="s">
        <v>1</v>
      </c>
      <c r="B98" s="24" t="s">
        <v>203</v>
      </c>
      <c r="C98" s="24" t="s">
        <v>204</v>
      </c>
      <c r="D98" s="32">
        <v>12</v>
      </c>
      <c r="E98" s="32" t="s">
        <v>212</v>
      </c>
      <c r="F98" s="23">
        <v>3101005</v>
      </c>
      <c r="G98" s="23" t="s">
        <v>213</v>
      </c>
      <c r="H98" s="37">
        <v>85749.08</v>
      </c>
      <c r="I98" s="38">
        <v>0</v>
      </c>
      <c r="J98" s="38">
        <v>0</v>
      </c>
      <c r="K98" s="38">
        <v>0</v>
      </c>
      <c r="L98" s="38">
        <v>85749.08</v>
      </c>
      <c r="M98" s="38">
        <v>0</v>
      </c>
      <c r="N98" s="10">
        <f>I98+J98+K98+L98+M98</f>
        <v>85749.08</v>
      </c>
      <c r="O98" s="10">
        <f>H98-N98</f>
        <v>0</v>
      </c>
      <c r="P98" s="39">
        <v>0</v>
      </c>
    </row>
    <row r="99" spans="1:16" x14ac:dyDescent="0.25">
      <c r="A99" s="23" t="s">
        <v>1</v>
      </c>
      <c r="B99" s="24" t="s">
        <v>203</v>
      </c>
      <c r="C99" s="24" t="s">
        <v>204</v>
      </c>
      <c r="D99" s="32">
        <v>12</v>
      </c>
      <c r="E99" s="32" t="s">
        <v>214</v>
      </c>
      <c r="F99" s="23">
        <v>3101007</v>
      </c>
      <c r="G99" s="23" t="s">
        <v>215</v>
      </c>
      <c r="H99" s="37">
        <v>16455.21</v>
      </c>
      <c r="I99" s="38">
        <v>0</v>
      </c>
      <c r="J99" s="38">
        <v>16455.21</v>
      </c>
      <c r="K99" s="38">
        <v>0</v>
      </c>
      <c r="L99" s="38">
        <v>0</v>
      </c>
      <c r="M99" s="38">
        <v>0</v>
      </c>
      <c r="N99" s="10">
        <f>I99+J99+K99+L99+M99</f>
        <v>16455.21</v>
      </c>
      <c r="O99" s="10">
        <f>H99-N99</f>
        <v>0</v>
      </c>
      <c r="P99" s="39">
        <v>0</v>
      </c>
    </row>
    <row r="100" spans="1:16" x14ac:dyDescent="0.25">
      <c r="A100" s="23" t="s">
        <v>1</v>
      </c>
      <c r="B100" s="24" t="s">
        <v>216</v>
      </c>
      <c r="C100" s="24" t="s">
        <v>217</v>
      </c>
      <c r="D100" s="32">
        <v>12</v>
      </c>
      <c r="E100" s="32" t="s">
        <v>218</v>
      </c>
      <c r="F100" s="23">
        <v>3101006</v>
      </c>
      <c r="G100" s="23" t="s">
        <v>219</v>
      </c>
      <c r="H100" s="37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10">
        <f>I100+J100+K100+L100+M100</f>
        <v>0</v>
      </c>
      <c r="O100" s="10">
        <f>H100-N100</f>
        <v>0</v>
      </c>
      <c r="P100" s="39">
        <v>0</v>
      </c>
    </row>
    <row r="101" spans="1:16" x14ac:dyDescent="0.25">
      <c r="A101" s="23" t="s">
        <v>1</v>
      </c>
      <c r="B101" s="24" t="s">
        <v>216</v>
      </c>
      <c r="C101" s="24" t="s">
        <v>217</v>
      </c>
      <c r="D101" s="32">
        <v>12</v>
      </c>
      <c r="E101" s="32" t="s">
        <v>220</v>
      </c>
      <c r="F101" s="23">
        <v>3101008</v>
      </c>
      <c r="G101" s="23" t="s">
        <v>221</v>
      </c>
      <c r="H101" s="37">
        <v>0</v>
      </c>
      <c r="I101" s="38">
        <v>0</v>
      </c>
      <c r="J101" s="38">
        <v>0</v>
      </c>
      <c r="K101" s="38">
        <v>0</v>
      </c>
      <c r="L101" s="38">
        <v>0</v>
      </c>
      <c r="M101" s="38">
        <v>0</v>
      </c>
      <c r="N101" s="10">
        <f>I101+J101+K101+L101+M101</f>
        <v>0</v>
      </c>
      <c r="O101" s="10">
        <f>H101-N101</f>
        <v>0</v>
      </c>
      <c r="P101" s="39">
        <v>0</v>
      </c>
    </row>
    <row r="102" spans="1:16" x14ac:dyDescent="0.25">
      <c r="A102" s="23" t="s">
        <v>1</v>
      </c>
      <c r="B102" s="24" t="s">
        <v>216</v>
      </c>
      <c r="C102" s="24" t="s">
        <v>217</v>
      </c>
      <c r="D102" s="32">
        <v>12</v>
      </c>
      <c r="E102" s="32" t="s">
        <v>222</v>
      </c>
      <c r="F102" s="23">
        <v>3101014</v>
      </c>
      <c r="G102" s="23" t="s">
        <v>223</v>
      </c>
      <c r="H102" s="37">
        <v>3383390.05</v>
      </c>
      <c r="I102" s="38">
        <v>228723</v>
      </c>
      <c r="J102" s="38">
        <v>1431188</v>
      </c>
      <c r="K102" s="38">
        <v>34776</v>
      </c>
      <c r="L102" s="38">
        <v>980431.05</v>
      </c>
      <c r="M102" s="38">
        <v>708272</v>
      </c>
      <c r="N102" s="10">
        <f>I102+J102+K102+L102+M102</f>
        <v>3383390.05</v>
      </c>
      <c r="O102" s="10">
        <f>H102-N102</f>
        <v>0</v>
      </c>
      <c r="P102" s="39">
        <v>0</v>
      </c>
    </row>
    <row r="103" spans="1:16" x14ac:dyDescent="0.25">
      <c r="A103" s="23" t="s">
        <v>1</v>
      </c>
      <c r="B103" s="24" t="s">
        <v>216</v>
      </c>
      <c r="C103" s="24" t="s">
        <v>217</v>
      </c>
      <c r="D103" s="32">
        <v>12</v>
      </c>
      <c r="E103" s="32" t="s">
        <v>224</v>
      </c>
      <c r="F103" s="23">
        <v>3101016</v>
      </c>
      <c r="G103" s="23" t="s">
        <v>225</v>
      </c>
      <c r="H103" s="37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10">
        <f>I103+J103+K103+L103+M103</f>
        <v>0</v>
      </c>
      <c r="O103" s="10">
        <f>H103-N103</f>
        <v>0</v>
      </c>
      <c r="P103" s="39">
        <v>0</v>
      </c>
    </row>
    <row r="104" spans="1:16" x14ac:dyDescent="0.25">
      <c r="A104" s="23" t="s">
        <v>1</v>
      </c>
      <c r="B104" s="24" t="s">
        <v>216</v>
      </c>
      <c r="C104" s="24" t="s">
        <v>217</v>
      </c>
      <c r="D104" s="32">
        <v>12</v>
      </c>
      <c r="E104" s="32" t="s">
        <v>226</v>
      </c>
      <c r="F104" s="23">
        <v>3101017</v>
      </c>
      <c r="G104" s="23" t="s">
        <v>227</v>
      </c>
      <c r="H104" s="37">
        <v>1327.47</v>
      </c>
      <c r="I104" s="38">
        <v>129.5</v>
      </c>
      <c r="J104" s="38">
        <v>558.55999999999995</v>
      </c>
      <c r="K104" s="38">
        <v>0</v>
      </c>
      <c r="L104" s="38">
        <v>639.41</v>
      </c>
      <c r="M104" s="38">
        <v>0</v>
      </c>
      <c r="N104" s="10">
        <f>I104+J104+K104+L104+M104</f>
        <v>1327.4699999999998</v>
      </c>
      <c r="O104" s="10">
        <f>H104-N104</f>
        <v>0</v>
      </c>
      <c r="P104" s="39">
        <v>0</v>
      </c>
    </row>
    <row r="105" spans="1:16" x14ac:dyDescent="0.25">
      <c r="A105" s="23" t="s">
        <v>1</v>
      </c>
      <c r="B105" s="24" t="s">
        <v>216</v>
      </c>
      <c r="C105" s="24" t="s">
        <v>217</v>
      </c>
      <c r="D105" s="32">
        <v>12</v>
      </c>
      <c r="E105" s="32" t="s">
        <v>228</v>
      </c>
      <c r="F105" s="23">
        <v>3101023</v>
      </c>
      <c r="G105" s="23" t="s">
        <v>229</v>
      </c>
      <c r="H105" s="37">
        <v>7003.58</v>
      </c>
      <c r="I105" s="38">
        <v>0</v>
      </c>
      <c r="J105" s="38">
        <v>0</v>
      </c>
      <c r="K105" s="38">
        <v>0</v>
      </c>
      <c r="L105" s="38">
        <v>7003.58</v>
      </c>
      <c r="M105" s="38">
        <v>0</v>
      </c>
      <c r="N105" s="10">
        <f>I105+J105+K105+L105+M105</f>
        <v>7003.58</v>
      </c>
      <c r="O105" s="10">
        <f>H105-N105</f>
        <v>0</v>
      </c>
      <c r="P105" s="39">
        <v>0</v>
      </c>
    </row>
    <row r="106" spans="1:16" x14ac:dyDescent="0.25">
      <c r="A106" s="23" t="s">
        <v>1</v>
      </c>
      <c r="B106" s="24" t="s">
        <v>216</v>
      </c>
      <c r="C106" s="24" t="s">
        <v>217</v>
      </c>
      <c r="D106" s="32">
        <v>12</v>
      </c>
      <c r="E106" s="32" t="s">
        <v>230</v>
      </c>
      <c r="F106" s="23">
        <v>3101077</v>
      </c>
      <c r="G106" s="23" t="s">
        <v>231</v>
      </c>
      <c r="H106" s="37">
        <v>21850</v>
      </c>
      <c r="I106" s="38">
        <v>0</v>
      </c>
      <c r="J106" s="38">
        <v>0</v>
      </c>
      <c r="K106" s="38">
        <v>0</v>
      </c>
      <c r="L106" s="38">
        <v>21850</v>
      </c>
      <c r="M106" s="38">
        <v>0</v>
      </c>
      <c r="N106" s="10">
        <f>I106+J106+K106+L106+M106</f>
        <v>21850</v>
      </c>
      <c r="O106" s="10">
        <f>H106-N106</f>
        <v>0</v>
      </c>
      <c r="P106" s="39">
        <v>0</v>
      </c>
    </row>
    <row r="107" spans="1:16" x14ac:dyDescent="0.25">
      <c r="A107" s="23" t="s">
        <v>1</v>
      </c>
      <c r="B107" s="24" t="s">
        <v>216</v>
      </c>
      <c r="C107" s="24" t="s">
        <v>217</v>
      </c>
      <c r="D107" s="32">
        <v>12</v>
      </c>
      <c r="E107" s="32" t="s">
        <v>232</v>
      </c>
      <c r="F107" s="23">
        <v>3250408</v>
      </c>
      <c r="G107" s="23" t="s">
        <v>233</v>
      </c>
      <c r="H107" s="37">
        <v>0</v>
      </c>
      <c r="I107" s="38">
        <v>0</v>
      </c>
      <c r="J107" s="38">
        <v>0</v>
      </c>
      <c r="K107" s="38">
        <v>0</v>
      </c>
      <c r="L107" s="38">
        <v>0</v>
      </c>
      <c r="M107" s="38">
        <v>0</v>
      </c>
      <c r="N107" s="10">
        <f>I107+J107+K107+L107+M107</f>
        <v>0</v>
      </c>
      <c r="O107" s="10">
        <f>H107-N107</f>
        <v>0</v>
      </c>
      <c r="P107" s="39">
        <v>0</v>
      </c>
    </row>
    <row r="108" spans="1:16" x14ac:dyDescent="0.25">
      <c r="A108" s="33" t="s">
        <v>1</v>
      </c>
      <c r="B108" s="24" t="s">
        <v>216</v>
      </c>
      <c r="C108" s="24" t="s">
        <v>217</v>
      </c>
      <c r="D108" s="32">
        <v>12</v>
      </c>
      <c r="E108" s="32" t="s">
        <v>234</v>
      </c>
      <c r="F108" s="23">
        <v>3101085</v>
      </c>
      <c r="G108" s="23" t="s">
        <v>235</v>
      </c>
      <c r="H108" s="37">
        <v>94458.99</v>
      </c>
      <c r="I108" s="38">
        <v>0</v>
      </c>
      <c r="J108" s="38">
        <v>94458.99</v>
      </c>
      <c r="K108" s="38">
        <v>0</v>
      </c>
      <c r="L108" s="38">
        <v>0</v>
      </c>
      <c r="M108" s="38">
        <v>0</v>
      </c>
      <c r="N108" s="10">
        <f>I108+J108+K108+L108+M108</f>
        <v>94458.99</v>
      </c>
      <c r="O108" s="10">
        <f>H108-N108</f>
        <v>0</v>
      </c>
      <c r="P108" s="39">
        <v>0</v>
      </c>
    </row>
    <row r="109" spans="1:16" x14ac:dyDescent="0.25">
      <c r="A109" s="23" t="s">
        <v>134</v>
      </c>
      <c r="B109" s="24" t="s">
        <v>236</v>
      </c>
      <c r="C109" s="24" t="s">
        <v>237</v>
      </c>
      <c r="D109" s="32">
        <v>12</v>
      </c>
      <c r="E109" s="32" t="s">
        <v>238</v>
      </c>
      <c r="F109" s="23">
        <v>3102122</v>
      </c>
      <c r="G109" s="23" t="s">
        <v>239</v>
      </c>
      <c r="H109" s="37">
        <v>0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10">
        <f>I109+J109+K109+L109+M109</f>
        <v>0</v>
      </c>
      <c r="O109" s="10">
        <f>H109-N109</f>
        <v>0</v>
      </c>
      <c r="P109" s="39">
        <v>0</v>
      </c>
    </row>
    <row r="110" spans="1:16" x14ac:dyDescent="0.25">
      <c r="A110" s="23" t="s">
        <v>1</v>
      </c>
      <c r="B110" s="24" t="s">
        <v>240</v>
      </c>
      <c r="C110" s="24" t="s">
        <v>241</v>
      </c>
      <c r="D110" s="32">
        <v>12</v>
      </c>
      <c r="E110" s="32" t="s">
        <v>242</v>
      </c>
      <c r="F110" s="23">
        <v>3101847</v>
      </c>
      <c r="G110" s="23" t="s">
        <v>243</v>
      </c>
      <c r="H110" s="37">
        <v>0</v>
      </c>
      <c r="I110" s="38">
        <v>0</v>
      </c>
      <c r="J110" s="38">
        <v>0</v>
      </c>
      <c r="K110" s="38">
        <v>0</v>
      </c>
      <c r="L110" s="38">
        <v>0</v>
      </c>
      <c r="M110" s="38">
        <v>0</v>
      </c>
      <c r="N110" s="10">
        <f>I110+J110+K110+L110+M110</f>
        <v>0</v>
      </c>
      <c r="O110" s="10">
        <f>H110-N110</f>
        <v>0</v>
      </c>
      <c r="P110" s="39">
        <v>0</v>
      </c>
    </row>
    <row r="111" spans="1:16" x14ac:dyDescent="0.25">
      <c r="A111" s="19" t="s">
        <v>1</v>
      </c>
      <c r="B111" s="18" t="s">
        <v>244</v>
      </c>
      <c r="C111" s="18" t="s">
        <v>245</v>
      </c>
      <c r="D111" s="36">
        <v>12</v>
      </c>
      <c r="E111" s="21" t="s">
        <v>1</v>
      </c>
      <c r="F111" s="40" t="s">
        <v>1</v>
      </c>
      <c r="G111" s="40" t="s">
        <v>1</v>
      </c>
      <c r="H111" s="22" t="s">
        <v>1</v>
      </c>
      <c r="I111" s="22" t="s">
        <v>1</v>
      </c>
      <c r="J111" s="22" t="s">
        <v>1</v>
      </c>
      <c r="K111" s="22" t="s">
        <v>1</v>
      </c>
      <c r="L111" s="22" t="s">
        <v>1</v>
      </c>
      <c r="M111" s="22" t="s">
        <v>1</v>
      </c>
      <c r="N111" s="22" t="s">
        <v>1</v>
      </c>
      <c r="O111" s="22" t="s">
        <v>1</v>
      </c>
      <c r="P111" s="22" t="s">
        <v>1</v>
      </c>
    </row>
    <row r="112" spans="1:16" x14ac:dyDescent="0.25">
      <c r="A112" s="23" t="s">
        <v>1</v>
      </c>
      <c r="B112" s="24" t="s">
        <v>246</v>
      </c>
      <c r="C112" s="24" t="s">
        <v>247</v>
      </c>
      <c r="D112" s="32">
        <v>12</v>
      </c>
      <c r="E112" s="32" t="s">
        <v>248</v>
      </c>
      <c r="F112" s="23">
        <v>3210101</v>
      </c>
      <c r="G112" s="23" t="s">
        <v>249</v>
      </c>
      <c r="H112" s="37">
        <v>0</v>
      </c>
      <c r="I112" s="38">
        <v>0</v>
      </c>
      <c r="J112" s="38">
        <v>0</v>
      </c>
      <c r="K112" s="38">
        <v>0</v>
      </c>
      <c r="L112" s="38">
        <v>0</v>
      </c>
      <c r="M112" s="38">
        <v>0</v>
      </c>
      <c r="N112" s="10">
        <f>I112+J112+K112+L112+M112</f>
        <v>0</v>
      </c>
      <c r="O112" s="10">
        <f>H112-N112</f>
        <v>0</v>
      </c>
      <c r="P112" s="39">
        <v>0</v>
      </c>
    </row>
    <row r="113" spans="1:16" x14ac:dyDescent="0.25">
      <c r="A113" s="23" t="s">
        <v>1</v>
      </c>
      <c r="B113" s="24" t="s">
        <v>250</v>
      </c>
      <c r="C113" s="24" t="s">
        <v>251</v>
      </c>
      <c r="D113" s="32">
        <v>12</v>
      </c>
      <c r="E113" s="32" t="s">
        <v>252</v>
      </c>
      <c r="F113" s="23">
        <v>3101401</v>
      </c>
      <c r="G113" s="23" t="s">
        <v>253</v>
      </c>
      <c r="H113" s="37">
        <v>13646874.869999999</v>
      </c>
      <c r="I113" s="38">
        <v>0</v>
      </c>
      <c r="J113" s="38">
        <v>0</v>
      </c>
      <c r="K113" s="38">
        <v>0</v>
      </c>
      <c r="L113" s="38">
        <v>13646874.869999999</v>
      </c>
      <c r="M113" s="38">
        <v>0</v>
      </c>
      <c r="N113" s="10">
        <f>I113+J113+K113+L113+M113</f>
        <v>13646874.869999999</v>
      </c>
      <c r="O113" s="10">
        <f>H113-N113</f>
        <v>0</v>
      </c>
      <c r="P113" s="39">
        <v>0</v>
      </c>
    </row>
    <row r="114" spans="1:16" x14ac:dyDescent="0.25">
      <c r="A114" s="19" t="s">
        <v>1</v>
      </c>
      <c r="B114" s="18" t="s">
        <v>254</v>
      </c>
      <c r="C114" s="18" t="s">
        <v>255</v>
      </c>
      <c r="D114" s="36">
        <v>12</v>
      </c>
      <c r="E114" s="21" t="s">
        <v>1</v>
      </c>
      <c r="F114" s="41" t="s">
        <v>1</v>
      </c>
      <c r="G114" s="41" t="s">
        <v>1</v>
      </c>
      <c r="H114" s="22" t="s">
        <v>1</v>
      </c>
      <c r="I114" s="22" t="s">
        <v>1</v>
      </c>
      <c r="J114" s="22" t="s">
        <v>1</v>
      </c>
      <c r="K114" s="22" t="s">
        <v>1</v>
      </c>
      <c r="L114" s="22" t="s">
        <v>1</v>
      </c>
      <c r="M114" s="22" t="s">
        <v>1</v>
      </c>
      <c r="N114" s="22" t="s">
        <v>1</v>
      </c>
      <c r="O114" s="22" t="s">
        <v>1</v>
      </c>
      <c r="P114" s="22" t="s">
        <v>1</v>
      </c>
    </row>
    <row r="115" spans="1:16" x14ac:dyDescent="0.25">
      <c r="A115" s="23" t="s">
        <v>1</v>
      </c>
      <c r="B115" s="24" t="s">
        <v>254</v>
      </c>
      <c r="C115" s="24" t="s">
        <v>255</v>
      </c>
      <c r="D115" s="32">
        <v>12</v>
      </c>
      <c r="E115" s="32" t="s">
        <v>256</v>
      </c>
      <c r="F115" s="23">
        <v>3101612</v>
      </c>
      <c r="G115" s="23" t="s">
        <v>257</v>
      </c>
      <c r="H115" s="37">
        <v>1700000</v>
      </c>
      <c r="I115" s="38">
        <v>0</v>
      </c>
      <c r="J115" s="38">
        <v>0</v>
      </c>
      <c r="K115" s="38">
        <v>0</v>
      </c>
      <c r="L115" s="38">
        <v>1700000</v>
      </c>
      <c r="M115" s="38">
        <v>0</v>
      </c>
      <c r="N115" s="10">
        <f>I115+J115+K115+L115+M115</f>
        <v>1700000</v>
      </c>
      <c r="O115" s="10">
        <f>H115-N115</f>
        <v>0</v>
      </c>
      <c r="P115" s="39">
        <v>0</v>
      </c>
    </row>
    <row r="116" spans="1:16" x14ac:dyDescent="0.25">
      <c r="A116" s="19" t="s">
        <v>1</v>
      </c>
      <c r="B116" s="18" t="s">
        <v>258</v>
      </c>
      <c r="C116" s="18" t="s">
        <v>259</v>
      </c>
      <c r="D116" s="36">
        <v>12</v>
      </c>
      <c r="E116" s="21" t="s">
        <v>1</v>
      </c>
      <c r="F116" s="19" t="s">
        <v>1</v>
      </c>
      <c r="G116" s="19" t="s">
        <v>1</v>
      </c>
      <c r="H116" s="22" t="s">
        <v>1</v>
      </c>
      <c r="I116" s="22" t="s">
        <v>1</v>
      </c>
      <c r="J116" s="22" t="s">
        <v>1</v>
      </c>
      <c r="K116" s="22" t="s">
        <v>1</v>
      </c>
      <c r="L116" s="22" t="s">
        <v>1</v>
      </c>
      <c r="M116" s="22" t="s">
        <v>1</v>
      </c>
      <c r="N116" s="22" t="s">
        <v>1</v>
      </c>
      <c r="O116" s="22" t="s">
        <v>1</v>
      </c>
      <c r="P116" s="22" t="s">
        <v>1</v>
      </c>
    </row>
    <row r="117" spans="1:16" x14ac:dyDescent="0.25">
      <c r="A117" s="23" t="s">
        <v>1</v>
      </c>
      <c r="B117" s="24" t="s">
        <v>258</v>
      </c>
      <c r="C117" s="24" t="s">
        <v>259</v>
      </c>
      <c r="D117" s="32">
        <v>12</v>
      </c>
      <c r="E117" s="32" t="s">
        <v>260</v>
      </c>
      <c r="F117" s="23">
        <v>3101601</v>
      </c>
      <c r="G117" s="23" t="s">
        <v>261</v>
      </c>
      <c r="H117" s="37">
        <v>36000</v>
      </c>
      <c r="I117" s="38">
        <v>0</v>
      </c>
      <c r="J117" s="38">
        <v>0</v>
      </c>
      <c r="K117" s="38">
        <v>0</v>
      </c>
      <c r="L117" s="38">
        <v>36000</v>
      </c>
      <c r="M117" s="38">
        <v>0</v>
      </c>
      <c r="N117" s="10">
        <f>I117+J117+K117+L117+M117</f>
        <v>36000</v>
      </c>
      <c r="O117" s="10">
        <f>H117-N117</f>
        <v>0</v>
      </c>
      <c r="P117" s="39">
        <v>0</v>
      </c>
    </row>
    <row r="118" spans="1:16" x14ac:dyDescent="0.25">
      <c r="A118" s="19" t="s">
        <v>1</v>
      </c>
      <c r="B118" s="18" t="s">
        <v>262</v>
      </c>
      <c r="C118" s="18" t="s">
        <v>263</v>
      </c>
      <c r="D118" s="36">
        <v>12</v>
      </c>
      <c r="E118" s="21" t="s">
        <v>1</v>
      </c>
      <c r="F118" s="19" t="s">
        <v>1</v>
      </c>
      <c r="G118" s="19" t="s">
        <v>1</v>
      </c>
      <c r="H118" s="22" t="s">
        <v>1</v>
      </c>
      <c r="I118" s="22" t="s">
        <v>1</v>
      </c>
      <c r="J118" s="22" t="s">
        <v>1</v>
      </c>
      <c r="K118" s="22" t="s">
        <v>1</v>
      </c>
      <c r="L118" s="22" t="s">
        <v>1</v>
      </c>
      <c r="M118" s="22" t="s">
        <v>1</v>
      </c>
      <c r="N118" s="22" t="s">
        <v>1</v>
      </c>
      <c r="O118" s="22" t="s">
        <v>1</v>
      </c>
      <c r="P118" s="22" t="s">
        <v>1</v>
      </c>
    </row>
    <row r="119" spans="1:16" x14ac:dyDescent="0.25">
      <c r="A119" s="23" t="s">
        <v>1</v>
      </c>
      <c r="B119" s="24" t="s">
        <v>262</v>
      </c>
      <c r="C119" s="24" t="s">
        <v>263</v>
      </c>
      <c r="D119" s="32">
        <v>12</v>
      </c>
      <c r="E119" s="32" t="s">
        <v>264</v>
      </c>
      <c r="F119" s="23">
        <v>3101631</v>
      </c>
      <c r="G119" s="23" t="s">
        <v>265</v>
      </c>
      <c r="H119" s="37">
        <v>33225.94</v>
      </c>
      <c r="I119" s="38">
        <v>0</v>
      </c>
      <c r="J119" s="38">
        <v>0</v>
      </c>
      <c r="K119" s="38">
        <v>0</v>
      </c>
      <c r="L119" s="38">
        <v>33225.94</v>
      </c>
      <c r="M119" s="38">
        <v>0</v>
      </c>
      <c r="N119" s="10">
        <f>I119+J119+K119+L119+M119</f>
        <v>33225.94</v>
      </c>
      <c r="O119" s="10">
        <f>H119-N119</f>
        <v>0</v>
      </c>
      <c r="P119" s="39">
        <v>0</v>
      </c>
    </row>
    <row r="120" spans="1:16" x14ac:dyDescent="0.25">
      <c r="A120" s="19" t="s">
        <v>1</v>
      </c>
      <c r="B120" s="18" t="s">
        <v>266</v>
      </c>
      <c r="C120" s="18" t="s">
        <v>267</v>
      </c>
      <c r="D120" s="36">
        <v>12</v>
      </c>
      <c r="E120" s="21" t="s">
        <v>1</v>
      </c>
      <c r="F120" s="41" t="s">
        <v>1</v>
      </c>
      <c r="G120" s="41" t="s">
        <v>1</v>
      </c>
      <c r="H120" s="22" t="s">
        <v>1</v>
      </c>
      <c r="I120" s="22" t="s">
        <v>1</v>
      </c>
      <c r="J120" s="22" t="s">
        <v>1</v>
      </c>
      <c r="K120" s="22" t="s">
        <v>1</v>
      </c>
      <c r="L120" s="22" t="s">
        <v>1</v>
      </c>
      <c r="M120" s="22" t="s">
        <v>1</v>
      </c>
      <c r="N120" s="22" t="s">
        <v>1</v>
      </c>
      <c r="O120" s="22" t="s">
        <v>1</v>
      </c>
      <c r="P120" s="22" t="s">
        <v>1</v>
      </c>
    </row>
    <row r="121" spans="1:16" x14ac:dyDescent="0.25">
      <c r="A121" s="23" t="s">
        <v>1</v>
      </c>
      <c r="B121" s="24" t="s">
        <v>266</v>
      </c>
      <c r="C121" s="24" t="s">
        <v>267</v>
      </c>
      <c r="D121" s="32">
        <v>12</v>
      </c>
      <c r="E121" s="32" t="s">
        <v>268</v>
      </c>
      <c r="F121" s="23">
        <v>3101604</v>
      </c>
      <c r="G121" s="23" t="s">
        <v>269</v>
      </c>
      <c r="H121" s="37">
        <v>717345.97</v>
      </c>
      <c r="I121" s="38">
        <v>0</v>
      </c>
      <c r="J121" s="38">
        <v>0</v>
      </c>
      <c r="K121" s="38">
        <v>0</v>
      </c>
      <c r="L121" s="38">
        <v>308351.12</v>
      </c>
      <c r="M121" s="38">
        <v>408994.85</v>
      </c>
      <c r="N121" s="10">
        <f>I121+J121+K121+L121+M121</f>
        <v>717345.97</v>
      </c>
      <c r="O121" s="10">
        <f>H121-N121</f>
        <v>0</v>
      </c>
      <c r="P121" s="39">
        <v>0</v>
      </c>
    </row>
    <row r="122" spans="1:16" x14ac:dyDescent="0.25">
      <c r="A122" s="23" t="s">
        <v>1</v>
      </c>
      <c r="B122" s="24" t="s">
        <v>266</v>
      </c>
      <c r="C122" s="24" t="s">
        <v>267</v>
      </c>
      <c r="D122" s="32">
        <v>12</v>
      </c>
      <c r="E122" s="26" t="s">
        <v>25</v>
      </c>
      <c r="F122" s="23">
        <v>3101614</v>
      </c>
      <c r="G122" s="23" t="s">
        <v>270</v>
      </c>
      <c r="H122" s="37">
        <v>0</v>
      </c>
      <c r="I122" s="38">
        <v>0</v>
      </c>
      <c r="J122" s="38">
        <v>0</v>
      </c>
      <c r="K122" s="38">
        <v>0</v>
      </c>
      <c r="L122" s="38">
        <v>0</v>
      </c>
      <c r="M122" s="38">
        <v>0</v>
      </c>
      <c r="N122" s="10">
        <f>I122+J122+K122+L122+M122</f>
        <v>0</v>
      </c>
      <c r="O122" s="10">
        <f>H122-N122</f>
        <v>0</v>
      </c>
      <c r="P122" s="39">
        <v>0</v>
      </c>
    </row>
    <row r="123" spans="1:16" x14ac:dyDescent="0.25">
      <c r="A123" s="23" t="s">
        <v>1</v>
      </c>
      <c r="B123" s="24" t="s">
        <v>266</v>
      </c>
      <c r="C123" s="24" t="s">
        <v>267</v>
      </c>
      <c r="D123" s="32">
        <v>12</v>
      </c>
      <c r="E123" s="26" t="s">
        <v>25</v>
      </c>
      <c r="F123" s="23">
        <v>3101630</v>
      </c>
      <c r="G123" s="23" t="s">
        <v>271</v>
      </c>
      <c r="H123" s="37">
        <v>0</v>
      </c>
      <c r="I123" s="38">
        <v>0</v>
      </c>
      <c r="J123" s="38">
        <v>0</v>
      </c>
      <c r="K123" s="38">
        <v>0</v>
      </c>
      <c r="L123" s="38">
        <v>0</v>
      </c>
      <c r="M123" s="38">
        <v>0</v>
      </c>
      <c r="N123" s="10">
        <f>I123+J123+K123+L123+M123</f>
        <v>0</v>
      </c>
      <c r="O123" s="10">
        <f>H123-N123</f>
        <v>0</v>
      </c>
      <c r="P123" s="39">
        <v>0</v>
      </c>
    </row>
    <row r="124" spans="1:16" x14ac:dyDescent="0.25">
      <c r="A124" s="19" t="s">
        <v>1</v>
      </c>
      <c r="B124" s="18" t="s">
        <v>272</v>
      </c>
      <c r="C124" s="18" t="s">
        <v>273</v>
      </c>
      <c r="D124" s="36">
        <v>12</v>
      </c>
      <c r="E124" s="21" t="s">
        <v>1</v>
      </c>
      <c r="F124" s="19" t="s">
        <v>1</v>
      </c>
      <c r="G124" s="19" t="s">
        <v>1</v>
      </c>
      <c r="H124" s="22" t="s">
        <v>1</v>
      </c>
      <c r="I124" s="22" t="s">
        <v>1</v>
      </c>
      <c r="J124" s="22" t="s">
        <v>1</v>
      </c>
      <c r="K124" s="22" t="s">
        <v>1</v>
      </c>
      <c r="L124" s="22" t="s">
        <v>1</v>
      </c>
      <c r="M124" s="22" t="s">
        <v>1</v>
      </c>
      <c r="N124" s="22" t="s">
        <v>1</v>
      </c>
      <c r="O124" s="22" t="s">
        <v>1</v>
      </c>
      <c r="P124" s="22" t="s">
        <v>1</v>
      </c>
    </row>
    <row r="125" spans="1:16" x14ac:dyDescent="0.25">
      <c r="A125" s="23" t="s">
        <v>1</v>
      </c>
      <c r="B125" s="24" t="s">
        <v>274</v>
      </c>
      <c r="C125" s="24" t="s">
        <v>275</v>
      </c>
      <c r="D125" s="32">
        <v>12</v>
      </c>
      <c r="E125" s="32" t="s">
        <v>276</v>
      </c>
      <c r="F125" s="23">
        <v>3300105</v>
      </c>
      <c r="G125" s="23" t="s">
        <v>277</v>
      </c>
      <c r="H125" s="37">
        <v>244513.52</v>
      </c>
      <c r="I125" s="38">
        <v>850</v>
      </c>
      <c r="J125" s="38">
        <v>156938.6</v>
      </c>
      <c r="K125" s="38">
        <v>37970.39</v>
      </c>
      <c r="L125" s="38">
        <v>48754.53</v>
      </c>
      <c r="M125" s="38">
        <v>0</v>
      </c>
      <c r="N125" s="10">
        <f>I125+J125+K125+L125+M125</f>
        <v>244513.52</v>
      </c>
      <c r="O125" s="10">
        <f>H125-N125</f>
        <v>0</v>
      </c>
      <c r="P125" s="39">
        <v>0</v>
      </c>
    </row>
    <row r="126" spans="1:16" x14ac:dyDescent="0.25">
      <c r="A126" s="23" t="s">
        <v>1</v>
      </c>
      <c r="B126" s="24" t="s">
        <v>274</v>
      </c>
      <c r="C126" s="24" t="s">
        <v>275</v>
      </c>
      <c r="D126" s="32">
        <v>12</v>
      </c>
      <c r="E126" s="32" t="s">
        <v>278</v>
      </c>
      <c r="F126" s="23">
        <v>3300110</v>
      </c>
      <c r="G126" s="23" t="s">
        <v>279</v>
      </c>
      <c r="H126" s="37">
        <v>8713.52</v>
      </c>
      <c r="I126" s="38">
        <v>0</v>
      </c>
      <c r="J126" s="38">
        <v>8713.52</v>
      </c>
      <c r="K126" s="38">
        <v>0</v>
      </c>
      <c r="L126" s="38">
        <v>0</v>
      </c>
      <c r="M126" s="38">
        <v>0</v>
      </c>
      <c r="N126" s="10">
        <f>I126+J126+K126+L126+M126</f>
        <v>8713.52</v>
      </c>
      <c r="O126" s="10">
        <f>H126-N126</f>
        <v>0</v>
      </c>
      <c r="P126" s="39">
        <v>0</v>
      </c>
    </row>
    <row r="127" spans="1:16" x14ac:dyDescent="0.25">
      <c r="A127" s="23" t="s">
        <v>1</v>
      </c>
      <c r="B127" s="24" t="s">
        <v>280</v>
      </c>
      <c r="C127" s="24" t="s">
        <v>281</v>
      </c>
      <c r="D127" s="32">
        <v>12</v>
      </c>
      <c r="E127" s="32" t="s">
        <v>282</v>
      </c>
      <c r="F127" s="23">
        <v>3300107</v>
      </c>
      <c r="G127" s="23" t="s">
        <v>283</v>
      </c>
      <c r="H127" s="37">
        <v>0</v>
      </c>
      <c r="I127" s="38">
        <v>0</v>
      </c>
      <c r="J127" s="38">
        <v>0</v>
      </c>
      <c r="K127" s="38">
        <v>0</v>
      </c>
      <c r="L127" s="38">
        <v>0</v>
      </c>
      <c r="M127" s="38">
        <v>0</v>
      </c>
      <c r="N127" s="10">
        <f>I127+J127+K127+L127+M127</f>
        <v>0</v>
      </c>
      <c r="O127" s="10">
        <f>H127-N127</f>
        <v>0</v>
      </c>
      <c r="P127" s="39">
        <v>0</v>
      </c>
    </row>
    <row r="128" spans="1:16" x14ac:dyDescent="0.25">
      <c r="A128" s="23" t="s">
        <v>1</v>
      </c>
      <c r="B128" s="24" t="s">
        <v>284</v>
      </c>
      <c r="C128" s="24" t="s">
        <v>285</v>
      </c>
      <c r="D128" s="32">
        <v>12</v>
      </c>
      <c r="E128" s="32" t="s">
        <v>286</v>
      </c>
      <c r="F128" s="23">
        <v>3300108</v>
      </c>
      <c r="G128" s="23" t="s">
        <v>287</v>
      </c>
      <c r="H128" s="37">
        <v>0</v>
      </c>
      <c r="I128" s="38">
        <v>0</v>
      </c>
      <c r="J128" s="38">
        <v>0</v>
      </c>
      <c r="K128" s="38">
        <v>0</v>
      </c>
      <c r="L128" s="38">
        <v>0</v>
      </c>
      <c r="M128" s="38">
        <v>0</v>
      </c>
      <c r="N128" s="10">
        <f>I128+J128+K128+L128+M128</f>
        <v>0</v>
      </c>
      <c r="O128" s="10">
        <f>H128-N128</f>
        <v>0</v>
      </c>
      <c r="P128" s="39">
        <v>0</v>
      </c>
    </row>
    <row r="129" spans="1:16" x14ac:dyDescent="0.25">
      <c r="A129" s="23" t="s">
        <v>1</v>
      </c>
      <c r="B129" s="24" t="s">
        <v>288</v>
      </c>
      <c r="C129" s="24" t="s">
        <v>289</v>
      </c>
      <c r="D129" s="32">
        <v>12</v>
      </c>
      <c r="E129" s="32" t="s">
        <v>290</v>
      </c>
      <c r="F129" s="23">
        <v>3300109</v>
      </c>
      <c r="G129" s="23" t="s">
        <v>291</v>
      </c>
      <c r="H129" s="37">
        <v>0</v>
      </c>
      <c r="I129" s="38">
        <v>0</v>
      </c>
      <c r="J129" s="38">
        <v>0</v>
      </c>
      <c r="K129" s="38">
        <v>0</v>
      </c>
      <c r="L129" s="38">
        <v>0</v>
      </c>
      <c r="M129" s="38">
        <v>0</v>
      </c>
      <c r="N129" s="10">
        <f>I129+J129+K129+L129+M129</f>
        <v>0</v>
      </c>
      <c r="O129" s="10">
        <f>H129-N129</f>
        <v>0</v>
      </c>
      <c r="P129" s="39">
        <v>0</v>
      </c>
    </row>
    <row r="130" spans="1:16" x14ac:dyDescent="0.25">
      <c r="A130" s="23" t="s">
        <v>1</v>
      </c>
      <c r="B130" s="24" t="s">
        <v>292</v>
      </c>
      <c r="C130" s="24" t="s">
        <v>293</v>
      </c>
      <c r="D130" s="32">
        <v>12</v>
      </c>
      <c r="E130" s="32" t="s">
        <v>294</v>
      </c>
      <c r="F130" s="23">
        <v>3101603</v>
      </c>
      <c r="G130" s="23" t="s">
        <v>295</v>
      </c>
      <c r="H130" s="37">
        <v>0</v>
      </c>
      <c r="I130" s="38">
        <v>0</v>
      </c>
      <c r="J130" s="38">
        <v>0</v>
      </c>
      <c r="K130" s="38">
        <v>0</v>
      </c>
      <c r="L130" s="38">
        <v>0</v>
      </c>
      <c r="M130" s="38">
        <v>0</v>
      </c>
      <c r="N130" s="10">
        <f>I130+J130+K130+L130+M130</f>
        <v>0</v>
      </c>
      <c r="O130" s="10">
        <f>H130-N130</f>
        <v>0</v>
      </c>
      <c r="P130" s="39">
        <v>0</v>
      </c>
    </row>
    <row r="131" spans="1:16" x14ac:dyDescent="0.25">
      <c r="A131" s="34" t="s">
        <v>1</v>
      </c>
      <c r="B131" s="9">
        <v>0</v>
      </c>
      <c r="C131" s="9">
        <v>0</v>
      </c>
      <c r="D131" s="35" t="s">
        <v>25</v>
      </c>
      <c r="E131" s="35" t="s">
        <v>25</v>
      </c>
      <c r="F131" s="13" t="s">
        <v>122</v>
      </c>
      <c r="G131" s="13" t="s">
        <v>296</v>
      </c>
      <c r="H131" s="10">
        <f>H91+H92+H93+H94+H95+H96+H97+H98+H99+H100+H101+H102+H103+H104+H105+H106+H107+H108+H109+H110+H112+H113+H115+H117+H119+H121+H122+H123+H125+H126+H127+H128+H129+H130</f>
        <v>20723853.529999997</v>
      </c>
      <c r="I131" s="10">
        <f>I91+I92+I93+I94+I95+I96+I97+I98+I99+I100+I101+I102+I103+I104+I105+I106+I107+I108+I109+I110+I112+I113+I115+I117+I119+I121+I122+I123+I125+I126+I127+I128+I129+I130</f>
        <v>246199.63</v>
      </c>
      <c r="J131" s="10">
        <f>J91+J92+J93+J94+J95+J96+J97+J98+J99+J100+J101+J102+J103+J104+J105+J106+J107+J108+J109+J110+J112+J113+J115+J117+J119+J121+J122+J123+J125+J126+J127+J128+J129+J130</f>
        <v>1765418.33</v>
      </c>
      <c r="K131" s="10">
        <f>K91+K92+K93+K94+K95+K96+K97+K98+K99+K100+K101+K102+K103+K104+K105+K106+K107+K108+K109+K110+K112+K113+K115+K117+K119+K121+K122+K123+K125+K126+K127+K128+K129+K130</f>
        <v>72746.39</v>
      </c>
      <c r="L131" s="10">
        <f>L91+L92+L93+L94+L95+L96+L97+L98+L99+L100+L101+L102+L103+L104+L105+L106+L107+L108+L109+L110+L112+L113+L115+L117+L119+L121+L122+L123+L125+L126+L127+L128+L129+L130</f>
        <v>17522222.330000002</v>
      </c>
      <c r="M131" s="10">
        <f>M91+M92+M93+M94+M95+M96+M97+M98+M99+M100+M101+M102+M103+M104+M105+M106+M107+M108+M109+M110+M112+M113+M115+M117+M119+M121+M122+M123+M125+M126+M127+M128+M129+M130</f>
        <v>1117266.8500000001</v>
      </c>
      <c r="N131" s="10">
        <f>N91+N92+N93+N94+N95+N96+N97+N98+N99+N100+N101+N102+N103+N104+N105+N106+N107+N108+N109+N110+N112+N113+N115+N117+N119+N121+N122+N123+N125+N126+N127+N128+N129+N130</f>
        <v>20723853.529999997</v>
      </c>
      <c r="O131" s="10">
        <f>O91+O92+O93+O94+O95+O96+O97+O98+O99+O100+O101+O102+O103+O104+O105+O106+O107+O108+O109+O110+O112+O113+O115+O117+O119+O121+O122+O123+O125+O126+O127+O128+O129+O130</f>
        <v>0</v>
      </c>
      <c r="P131" s="10">
        <f>P91+P92+P93+P94+P95+P96+P97+P98+P99+P100+P101+P102+P103+P104+P105+P106+P107+P108+P109+P110+P112+P113+P115+P117+P119+P121+P122+P123+P125+P126+P127+P128+P129+P130</f>
        <v>0</v>
      </c>
    </row>
    <row r="132" spans="1:16" x14ac:dyDescent="0.25">
      <c r="A132" s="19" t="s">
        <v>1</v>
      </c>
      <c r="B132" s="18" t="s">
        <v>297</v>
      </c>
      <c r="C132" s="18" t="s">
        <v>298</v>
      </c>
      <c r="D132" s="36">
        <v>13</v>
      </c>
      <c r="E132" s="21" t="s">
        <v>1</v>
      </c>
      <c r="F132" s="42" t="s">
        <v>1</v>
      </c>
      <c r="G132" s="42" t="s">
        <v>1</v>
      </c>
      <c r="H132" s="22" t="s">
        <v>1</v>
      </c>
      <c r="I132" s="22" t="s">
        <v>1</v>
      </c>
      <c r="J132" s="22" t="s">
        <v>1</v>
      </c>
      <c r="K132" s="22" t="s">
        <v>1</v>
      </c>
      <c r="L132" s="22" t="s">
        <v>1</v>
      </c>
      <c r="M132" s="22" t="s">
        <v>1</v>
      </c>
      <c r="N132" s="22" t="s">
        <v>1</v>
      </c>
      <c r="O132" s="22" t="s">
        <v>1</v>
      </c>
      <c r="P132" s="22" t="s">
        <v>1</v>
      </c>
    </row>
    <row r="133" spans="1:16" x14ac:dyDescent="0.25">
      <c r="A133" s="23" t="s">
        <v>1</v>
      </c>
      <c r="B133" s="24" t="s">
        <v>299</v>
      </c>
      <c r="C133" s="24" t="s">
        <v>300</v>
      </c>
      <c r="D133" s="32">
        <v>13</v>
      </c>
      <c r="E133" s="32" t="s">
        <v>301</v>
      </c>
      <c r="F133" s="23">
        <v>3150101</v>
      </c>
      <c r="G133" s="23" t="s">
        <v>302</v>
      </c>
      <c r="H133" s="37">
        <v>0</v>
      </c>
      <c r="I133" s="38">
        <v>0</v>
      </c>
      <c r="J133" s="38">
        <v>0</v>
      </c>
      <c r="K133" s="38">
        <v>0</v>
      </c>
      <c r="L133" s="38">
        <v>0</v>
      </c>
      <c r="M133" s="38">
        <v>0</v>
      </c>
      <c r="N133" s="10">
        <f>I133+J133+K133+L133+M133</f>
        <v>0</v>
      </c>
      <c r="O133" s="10">
        <f>H133-N133</f>
        <v>0</v>
      </c>
      <c r="P133" s="39">
        <v>0</v>
      </c>
    </row>
    <row r="134" spans="1:16" x14ac:dyDescent="0.25">
      <c r="A134" s="23" t="s">
        <v>1</v>
      </c>
      <c r="B134" s="24" t="s">
        <v>299</v>
      </c>
      <c r="C134" s="24" t="s">
        <v>300</v>
      </c>
      <c r="D134" s="32">
        <v>13</v>
      </c>
      <c r="E134" s="26" t="s">
        <v>25</v>
      </c>
      <c r="F134" s="23">
        <v>3150102</v>
      </c>
      <c r="G134" s="23" t="s">
        <v>303</v>
      </c>
      <c r="H134" s="37">
        <v>0</v>
      </c>
      <c r="I134" s="38">
        <v>0</v>
      </c>
      <c r="J134" s="38">
        <v>0</v>
      </c>
      <c r="K134" s="38">
        <v>0</v>
      </c>
      <c r="L134" s="38">
        <v>0</v>
      </c>
      <c r="M134" s="38">
        <v>0</v>
      </c>
      <c r="N134" s="10">
        <f>I134+J134+K134+L134+M134</f>
        <v>0</v>
      </c>
      <c r="O134" s="10">
        <f>H134-N134</f>
        <v>0</v>
      </c>
      <c r="P134" s="39">
        <v>0</v>
      </c>
    </row>
    <row r="135" spans="1:16" x14ac:dyDescent="0.25">
      <c r="A135" s="23" t="s">
        <v>1</v>
      </c>
      <c r="B135" s="24" t="s">
        <v>304</v>
      </c>
      <c r="C135" s="24" t="s">
        <v>305</v>
      </c>
      <c r="D135" s="32">
        <v>13</v>
      </c>
      <c r="E135" s="32" t="s">
        <v>306</v>
      </c>
      <c r="F135" s="23">
        <v>3150105</v>
      </c>
      <c r="G135" s="23" t="s">
        <v>307</v>
      </c>
      <c r="H135" s="37">
        <v>0</v>
      </c>
      <c r="I135" s="38">
        <v>0</v>
      </c>
      <c r="J135" s="38">
        <v>0</v>
      </c>
      <c r="K135" s="38">
        <v>0</v>
      </c>
      <c r="L135" s="38">
        <v>0</v>
      </c>
      <c r="M135" s="38">
        <v>0</v>
      </c>
      <c r="N135" s="10">
        <f>I135+J135+K135+L135+M135</f>
        <v>0</v>
      </c>
      <c r="O135" s="10">
        <f>H135-N135</f>
        <v>0</v>
      </c>
      <c r="P135" s="39">
        <v>0</v>
      </c>
    </row>
    <row r="136" spans="1:16" x14ac:dyDescent="0.25">
      <c r="A136" s="23" t="s">
        <v>1</v>
      </c>
      <c r="B136" s="24" t="s">
        <v>308</v>
      </c>
      <c r="C136" s="24" t="s">
        <v>309</v>
      </c>
      <c r="D136" s="32">
        <v>13</v>
      </c>
      <c r="E136" s="32" t="s">
        <v>310</v>
      </c>
      <c r="F136" s="23">
        <v>3150103</v>
      </c>
      <c r="G136" s="23" t="s">
        <v>311</v>
      </c>
      <c r="H136" s="37">
        <v>0</v>
      </c>
      <c r="I136" s="38">
        <v>0</v>
      </c>
      <c r="J136" s="38">
        <v>0</v>
      </c>
      <c r="K136" s="38">
        <v>0</v>
      </c>
      <c r="L136" s="38">
        <v>0</v>
      </c>
      <c r="M136" s="38">
        <v>0</v>
      </c>
      <c r="N136" s="10">
        <f>I136+J136+K136+L136+M136</f>
        <v>0</v>
      </c>
      <c r="O136" s="10">
        <f>H136-N136</f>
        <v>0</v>
      </c>
      <c r="P136" s="39">
        <v>0</v>
      </c>
    </row>
    <row r="137" spans="1:16" x14ac:dyDescent="0.25">
      <c r="A137" s="23" t="s">
        <v>1</v>
      </c>
      <c r="B137" s="24" t="s">
        <v>308</v>
      </c>
      <c r="C137" s="24" t="s">
        <v>309</v>
      </c>
      <c r="D137" s="32">
        <v>13</v>
      </c>
      <c r="E137" s="26" t="s">
        <v>25</v>
      </c>
      <c r="F137" s="23">
        <v>3150104</v>
      </c>
      <c r="G137" s="23" t="s">
        <v>312</v>
      </c>
      <c r="H137" s="37">
        <v>0</v>
      </c>
      <c r="I137" s="38">
        <v>0</v>
      </c>
      <c r="J137" s="38">
        <v>0</v>
      </c>
      <c r="K137" s="38">
        <v>0</v>
      </c>
      <c r="L137" s="38">
        <v>0</v>
      </c>
      <c r="M137" s="38">
        <v>0</v>
      </c>
      <c r="N137" s="10">
        <f>I137+J137+K137+L137+M137</f>
        <v>0</v>
      </c>
      <c r="O137" s="10">
        <f>H137-N137</f>
        <v>0</v>
      </c>
      <c r="P137" s="39">
        <v>0</v>
      </c>
    </row>
    <row r="138" spans="1:16" x14ac:dyDescent="0.25">
      <c r="A138" s="23" t="s">
        <v>1</v>
      </c>
      <c r="B138" s="24" t="s">
        <v>308</v>
      </c>
      <c r="C138" s="24" t="s">
        <v>309</v>
      </c>
      <c r="D138" s="32">
        <v>13</v>
      </c>
      <c r="E138" s="32" t="s">
        <v>313</v>
      </c>
      <c r="F138" s="23">
        <v>3150107</v>
      </c>
      <c r="G138" s="23" t="s">
        <v>314</v>
      </c>
      <c r="H138" s="37">
        <v>0</v>
      </c>
      <c r="I138" s="38">
        <v>0</v>
      </c>
      <c r="J138" s="38">
        <v>0</v>
      </c>
      <c r="K138" s="38">
        <v>0</v>
      </c>
      <c r="L138" s="38">
        <v>0</v>
      </c>
      <c r="M138" s="38">
        <v>0</v>
      </c>
      <c r="N138" s="10">
        <f>I138+J138+K138+L138+M138</f>
        <v>0</v>
      </c>
      <c r="O138" s="10">
        <f>H138-N138</f>
        <v>0</v>
      </c>
      <c r="P138" s="39">
        <v>0</v>
      </c>
    </row>
    <row r="139" spans="1:16" x14ac:dyDescent="0.25">
      <c r="A139" s="23" t="s">
        <v>1</v>
      </c>
      <c r="B139" s="24" t="s">
        <v>308</v>
      </c>
      <c r="C139" s="24" t="s">
        <v>309</v>
      </c>
      <c r="D139" s="32">
        <v>13</v>
      </c>
      <c r="E139" s="32" t="s">
        <v>315</v>
      </c>
      <c r="F139" s="23">
        <v>3150109</v>
      </c>
      <c r="G139" s="23" t="s">
        <v>316</v>
      </c>
      <c r="H139" s="37">
        <v>0</v>
      </c>
      <c r="I139" s="38">
        <v>0</v>
      </c>
      <c r="J139" s="38">
        <v>0</v>
      </c>
      <c r="K139" s="38">
        <v>0</v>
      </c>
      <c r="L139" s="38">
        <v>0</v>
      </c>
      <c r="M139" s="38">
        <v>0</v>
      </c>
      <c r="N139" s="10">
        <f>I139+J139+K139+L139+M139</f>
        <v>0</v>
      </c>
      <c r="O139" s="10">
        <f>H139-N139</f>
        <v>0</v>
      </c>
      <c r="P139" s="39">
        <v>0</v>
      </c>
    </row>
    <row r="140" spans="1:16" x14ac:dyDescent="0.25">
      <c r="A140" s="19" t="s">
        <v>1</v>
      </c>
      <c r="B140" s="18" t="s">
        <v>317</v>
      </c>
      <c r="C140" s="18" t="s">
        <v>318</v>
      </c>
      <c r="D140" s="36">
        <v>13</v>
      </c>
      <c r="E140" s="21" t="s">
        <v>1</v>
      </c>
      <c r="F140" s="42" t="s">
        <v>1</v>
      </c>
      <c r="G140" s="42" t="s">
        <v>1</v>
      </c>
      <c r="H140" s="22" t="s">
        <v>1</v>
      </c>
      <c r="I140" s="22" t="s">
        <v>1</v>
      </c>
      <c r="J140" s="22" t="s">
        <v>1</v>
      </c>
      <c r="K140" s="22" t="s">
        <v>1</v>
      </c>
      <c r="L140" s="22" t="s">
        <v>1</v>
      </c>
      <c r="M140" s="22" t="s">
        <v>1</v>
      </c>
      <c r="N140" s="22" t="s">
        <v>1</v>
      </c>
      <c r="O140" s="22" t="s">
        <v>1</v>
      </c>
      <c r="P140" s="22" t="s">
        <v>1</v>
      </c>
    </row>
    <row r="141" spans="1:16" x14ac:dyDescent="0.25">
      <c r="A141" s="23" t="s">
        <v>1</v>
      </c>
      <c r="B141" s="24" t="s">
        <v>319</v>
      </c>
      <c r="C141" s="24" t="s">
        <v>320</v>
      </c>
      <c r="D141" s="32">
        <v>13</v>
      </c>
      <c r="E141" s="26" t="s">
        <v>25</v>
      </c>
      <c r="F141" s="23">
        <v>3150108</v>
      </c>
      <c r="G141" s="23" t="s">
        <v>321</v>
      </c>
      <c r="H141" s="37">
        <v>0</v>
      </c>
      <c r="I141" s="38">
        <v>0</v>
      </c>
      <c r="J141" s="38">
        <v>0</v>
      </c>
      <c r="K141" s="38">
        <v>0</v>
      </c>
      <c r="L141" s="38">
        <v>0</v>
      </c>
      <c r="M141" s="38">
        <v>0</v>
      </c>
      <c r="N141" s="10">
        <f>I141+J141+K141+L141+M141</f>
        <v>0</v>
      </c>
      <c r="O141" s="10">
        <f>H141-N141</f>
        <v>0</v>
      </c>
      <c r="P141" s="39">
        <v>0</v>
      </c>
    </row>
    <row r="142" spans="1:16" x14ac:dyDescent="0.25">
      <c r="A142" s="23" t="s">
        <v>1</v>
      </c>
      <c r="B142" s="24" t="s">
        <v>319</v>
      </c>
      <c r="C142" s="24" t="s">
        <v>320</v>
      </c>
      <c r="D142" s="32">
        <v>13</v>
      </c>
      <c r="E142" s="32" t="s">
        <v>322</v>
      </c>
      <c r="F142" s="23">
        <v>3150110</v>
      </c>
      <c r="G142" s="23" t="s">
        <v>323</v>
      </c>
      <c r="H142" s="37">
        <v>0</v>
      </c>
      <c r="I142" s="38">
        <v>0</v>
      </c>
      <c r="J142" s="38">
        <v>0</v>
      </c>
      <c r="K142" s="38">
        <v>0</v>
      </c>
      <c r="L142" s="38">
        <v>0</v>
      </c>
      <c r="M142" s="38">
        <v>0</v>
      </c>
      <c r="N142" s="10">
        <f>I142+J142+K142+L142+M142</f>
        <v>0</v>
      </c>
      <c r="O142" s="10">
        <f>H142-N142</f>
        <v>0</v>
      </c>
      <c r="P142" s="39">
        <v>0</v>
      </c>
    </row>
    <row r="143" spans="1:16" x14ac:dyDescent="0.25">
      <c r="A143" s="23" t="s">
        <v>1</v>
      </c>
      <c r="B143" s="24" t="s">
        <v>324</v>
      </c>
      <c r="C143" s="24" t="s">
        <v>325</v>
      </c>
      <c r="D143" s="32">
        <v>13</v>
      </c>
      <c r="E143" s="32" t="s">
        <v>326</v>
      </c>
      <c r="F143" s="23">
        <v>3101019</v>
      </c>
      <c r="G143" s="23" t="s">
        <v>327</v>
      </c>
      <c r="H143" s="37">
        <v>0</v>
      </c>
      <c r="I143" s="38">
        <v>0</v>
      </c>
      <c r="J143" s="38">
        <v>0</v>
      </c>
      <c r="K143" s="38">
        <v>0</v>
      </c>
      <c r="L143" s="38">
        <v>0</v>
      </c>
      <c r="M143" s="38">
        <v>0</v>
      </c>
      <c r="N143" s="10">
        <f>I143+J143+K143+L143+M143</f>
        <v>0</v>
      </c>
      <c r="O143" s="10">
        <f>H143-N143</f>
        <v>0</v>
      </c>
      <c r="P143" s="39">
        <v>0</v>
      </c>
    </row>
    <row r="144" spans="1:16" x14ac:dyDescent="0.25">
      <c r="A144" s="19" t="s">
        <v>1</v>
      </c>
      <c r="B144" s="18" t="s">
        <v>328</v>
      </c>
      <c r="C144" s="18" t="s">
        <v>329</v>
      </c>
      <c r="D144" s="36">
        <v>13</v>
      </c>
      <c r="E144" s="21" t="s">
        <v>1</v>
      </c>
      <c r="F144" s="19" t="s">
        <v>1</v>
      </c>
      <c r="G144" s="19" t="s">
        <v>1</v>
      </c>
      <c r="H144" s="22" t="s">
        <v>1</v>
      </c>
      <c r="I144" s="22" t="s">
        <v>1</v>
      </c>
      <c r="J144" s="22" t="s">
        <v>1</v>
      </c>
      <c r="K144" s="22" t="s">
        <v>1</v>
      </c>
      <c r="L144" s="22" t="s">
        <v>1</v>
      </c>
      <c r="M144" s="22" t="s">
        <v>1</v>
      </c>
      <c r="N144" s="22" t="s">
        <v>1</v>
      </c>
      <c r="O144" s="22" t="s">
        <v>1</v>
      </c>
      <c r="P144" s="22" t="s">
        <v>1</v>
      </c>
    </row>
    <row r="145" spans="1:16" x14ac:dyDescent="0.25">
      <c r="A145" s="23" t="s">
        <v>1</v>
      </c>
      <c r="B145" s="24" t="s">
        <v>328</v>
      </c>
      <c r="C145" s="24" t="s">
        <v>329</v>
      </c>
      <c r="D145" s="32">
        <v>13</v>
      </c>
      <c r="E145" s="32" t="s">
        <v>330</v>
      </c>
      <c r="F145" s="23">
        <v>3200101</v>
      </c>
      <c r="G145" s="23" t="s">
        <v>331</v>
      </c>
      <c r="H145" s="37">
        <v>0</v>
      </c>
      <c r="I145" s="38">
        <v>0</v>
      </c>
      <c r="J145" s="38">
        <v>0</v>
      </c>
      <c r="K145" s="38">
        <v>0</v>
      </c>
      <c r="L145" s="38">
        <v>0</v>
      </c>
      <c r="M145" s="38">
        <v>0</v>
      </c>
      <c r="N145" s="10">
        <f>I145+J145+K145+L145+M145</f>
        <v>0</v>
      </c>
      <c r="O145" s="10">
        <f>H145-N145</f>
        <v>0</v>
      </c>
      <c r="P145" s="39">
        <v>0</v>
      </c>
    </row>
    <row r="146" spans="1:16" x14ac:dyDescent="0.25">
      <c r="A146" s="23" t="s">
        <v>1</v>
      </c>
      <c r="B146" s="24" t="s">
        <v>328</v>
      </c>
      <c r="C146" s="24" t="s">
        <v>329</v>
      </c>
      <c r="D146" s="32">
        <v>13</v>
      </c>
      <c r="E146" s="26" t="s">
        <v>25</v>
      </c>
      <c r="F146" s="23">
        <v>3200102</v>
      </c>
      <c r="G146" s="23" t="s">
        <v>332</v>
      </c>
      <c r="H146" s="37">
        <v>0</v>
      </c>
      <c r="I146" s="38">
        <v>0</v>
      </c>
      <c r="J146" s="38">
        <v>0</v>
      </c>
      <c r="K146" s="38">
        <v>0</v>
      </c>
      <c r="L146" s="38">
        <v>0</v>
      </c>
      <c r="M146" s="38">
        <v>0</v>
      </c>
      <c r="N146" s="10">
        <f>I146+J146+K146+L146+M146</f>
        <v>0</v>
      </c>
      <c r="O146" s="10">
        <f>H146-N146</f>
        <v>0</v>
      </c>
      <c r="P146" s="39">
        <v>0</v>
      </c>
    </row>
    <row r="147" spans="1:16" x14ac:dyDescent="0.25">
      <c r="A147" s="23" t="s">
        <v>1</v>
      </c>
      <c r="B147" s="24" t="s">
        <v>328</v>
      </c>
      <c r="C147" s="24" t="s">
        <v>329</v>
      </c>
      <c r="D147" s="32">
        <v>13</v>
      </c>
      <c r="E147" s="32" t="s">
        <v>333</v>
      </c>
      <c r="F147" s="23">
        <v>3200103</v>
      </c>
      <c r="G147" s="23" t="s">
        <v>334</v>
      </c>
      <c r="H147" s="37">
        <v>0</v>
      </c>
      <c r="I147" s="38">
        <v>0</v>
      </c>
      <c r="J147" s="38">
        <v>0</v>
      </c>
      <c r="K147" s="38">
        <v>0</v>
      </c>
      <c r="L147" s="38">
        <v>0</v>
      </c>
      <c r="M147" s="38">
        <v>0</v>
      </c>
      <c r="N147" s="10">
        <f>I147+J147+K147+L147+M147</f>
        <v>0</v>
      </c>
      <c r="O147" s="10">
        <f>H147-N147</f>
        <v>0</v>
      </c>
      <c r="P147" s="39">
        <v>0</v>
      </c>
    </row>
    <row r="148" spans="1:16" x14ac:dyDescent="0.25">
      <c r="A148" s="19" t="s">
        <v>1</v>
      </c>
      <c r="B148" s="18" t="s">
        <v>335</v>
      </c>
      <c r="C148" s="18" t="s">
        <v>336</v>
      </c>
      <c r="D148" s="36">
        <v>13</v>
      </c>
      <c r="E148" s="21" t="s">
        <v>1</v>
      </c>
      <c r="F148" s="8" t="s">
        <v>1</v>
      </c>
      <c r="G148" s="8" t="s">
        <v>1</v>
      </c>
      <c r="H148" s="22" t="s">
        <v>1</v>
      </c>
      <c r="I148" s="22" t="s">
        <v>1</v>
      </c>
      <c r="J148" s="22" t="s">
        <v>1</v>
      </c>
      <c r="K148" s="22" t="s">
        <v>1</v>
      </c>
      <c r="L148" s="22" t="s">
        <v>1</v>
      </c>
      <c r="M148" s="22" t="s">
        <v>1</v>
      </c>
      <c r="N148" s="22" t="s">
        <v>1</v>
      </c>
      <c r="O148" s="22" t="s">
        <v>1</v>
      </c>
      <c r="P148" s="22" t="s">
        <v>1</v>
      </c>
    </row>
    <row r="149" spans="1:16" x14ac:dyDescent="0.25">
      <c r="A149" s="23" t="s">
        <v>1</v>
      </c>
      <c r="B149" s="24" t="s">
        <v>335</v>
      </c>
      <c r="C149" s="24" t="s">
        <v>336</v>
      </c>
      <c r="D149" s="32">
        <v>13</v>
      </c>
      <c r="E149" s="32" t="s">
        <v>337</v>
      </c>
      <c r="F149" s="23">
        <v>3250101</v>
      </c>
      <c r="G149" s="23" t="s">
        <v>338</v>
      </c>
      <c r="H149" s="37">
        <v>0</v>
      </c>
      <c r="I149" s="38">
        <v>0</v>
      </c>
      <c r="J149" s="38">
        <v>0</v>
      </c>
      <c r="K149" s="38">
        <v>0</v>
      </c>
      <c r="L149" s="38">
        <v>0</v>
      </c>
      <c r="M149" s="38">
        <v>0</v>
      </c>
      <c r="N149" s="10">
        <f>I149+J149+K149+L149+M149</f>
        <v>0</v>
      </c>
      <c r="O149" s="10">
        <f>H149-N149</f>
        <v>0</v>
      </c>
      <c r="P149" s="39">
        <v>0</v>
      </c>
    </row>
    <row r="150" spans="1:16" x14ac:dyDescent="0.25">
      <c r="A150" s="34" t="s">
        <v>1</v>
      </c>
      <c r="B150" s="9">
        <v>0</v>
      </c>
      <c r="C150" s="9">
        <v>0</v>
      </c>
      <c r="D150" s="35" t="s">
        <v>25</v>
      </c>
      <c r="E150" s="35" t="s">
        <v>25</v>
      </c>
      <c r="F150" s="13" t="s">
        <v>339</v>
      </c>
      <c r="G150" s="13" t="s">
        <v>340</v>
      </c>
      <c r="H150" s="10">
        <f>H133+H134+H135+H136+H137+H138+H139+H141+H142+H143+H145+H146+H147+H149</f>
        <v>0</v>
      </c>
      <c r="I150" s="10">
        <f>I133+I134+I135+I136+I137+I138+I139+I141+I142+I143+I145+I146+I147+I149</f>
        <v>0</v>
      </c>
      <c r="J150" s="10">
        <f>J133+J134+J135+J136+J137+J138+J139+J141+J142+J143+J145+J146+J147+J149</f>
        <v>0</v>
      </c>
      <c r="K150" s="10">
        <f>K133+K134+K135+K136+K137+K138+K139+K141+K142+K143+K145+K146+K147+K149</f>
        <v>0</v>
      </c>
      <c r="L150" s="10">
        <f>L133+L134+L135+L136+L137+L138+L139+L141+L142+L143+L145+L146+L147+L149</f>
        <v>0</v>
      </c>
      <c r="M150" s="10">
        <f>M133+M134+M135+M136+M137+M138+M139+M141+M142+M143+M145+M146+M147+M149</f>
        <v>0</v>
      </c>
      <c r="N150" s="10">
        <f>I150+J150+K150+L150+M150</f>
        <v>0</v>
      </c>
      <c r="O150" s="10">
        <f>H150-N150</f>
        <v>0</v>
      </c>
      <c r="P150" s="10">
        <f>P133+P134+P135+P136+P137+P138+P139+P141+P142+P143+P145+P146+P147+P149+P62+P89+P131</f>
        <v>0</v>
      </c>
    </row>
  </sheetData>
  <mergeCells count="2">
    <mergeCell ref="B5:D5"/>
    <mergeCell ref="I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1266</vt:i4>
      </vt:variant>
    </vt:vector>
  </HeadingPairs>
  <TitlesOfParts>
    <vt:vector size="1267" baseType="lpstr">
      <vt:lpstr>810830</vt:lpstr>
      <vt:lpstr>SQCR_810830_86885_333602_10</vt:lpstr>
      <vt:lpstr>SQCR_810830_86885_333602_100</vt:lpstr>
      <vt:lpstr>SQCR_810830_86885_333602_101</vt:lpstr>
      <vt:lpstr>SQCR_810830_86885_333602_102</vt:lpstr>
      <vt:lpstr>SQCR_810830_86885_333602_103</vt:lpstr>
      <vt:lpstr>SQCR_810830_86885_333602_104</vt:lpstr>
      <vt:lpstr>SQCR_810830_86885_333602_105</vt:lpstr>
      <vt:lpstr>SQCR_810830_86885_333602_106</vt:lpstr>
      <vt:lpstr>SQCR_810830_86885_333602_108</vt:lpstr>
      <vt:lpstr>SQCR_810830_86885_333602_109</vt:lpstr>
      <vt:lpstr>SQCR_810830_86885_333602_11</vt:lpstr>
      <vt:lpstr>SQCR_810830_86885_333602_111</vt:lpstr>
      <vt:lpstr>SQCR_810830_86885_333602_113</vt:lpstr>
      <vt:lpstr>SQCR_810830_86885_333602_115</vt:lpstr>
      <vt:lpstr>SQCR_810830_86885_333602_117</vt:lpstr>
      <vt:lpstr>SQCR_810830_86885_333602_118</vt:lpstr>
      <vt:lpstr>SQCR_810830_86885_333602_119</vt:lpstr>
      <vt:lpstr>SQCR_810830_86885_333602_12</vt:lpstr>
      <vt:lpstr>SQCR_810830_86885_333602_121</vt:lpstr>
      <vt:lpstr>SQCR_810830_86885_333602_122</vt:lpstr>
      <vt:lpstr>SQCR_810830_86885_333602_123</vt:lpstr>
      <vt:lpstr>SQCR_810830_86885_333602_124</vt:lpstr>
      <vt:lpstr>SQCR_810830_86885_333602_125</vt:lpstr>
      <vt:lpstr>SQCR_810830_86885_333602_126</vt:lpstr>
      <vt:lpstr>SQCR_810830_86885_333602_127</vt:lpstr>
      <vt:lpstr>SQCR_810830_86885_333602_129</vt:lpstr>
      <vt:lpstr>SQCR_810830_86885_333602_13</vt:lpstr>
      <vt:lpstr>SQCR_810830_86885_333602_130</vt:lpstr>
      <vt:lpstr>SQCR_810830_86885_333602_131</vt:lpstr>
      <vt:lpstr>SQCR_810830_86885_333602_132</vt:lpstr>
      <vt:lpstr>SQCR_810830_86885_333602_133</vt:lpstr>
      <vt:lpstr>SQCR_810830_86885_333602_134</vt:lpstr>
      <vt:lpstr>SQCR_810830_86885_333602_135</vt:lpstr>
      <vt:lpstr>SQCR_810830_86885_333602_137</vt:lpstr>
      <vt:lpstr>SQCR_810830_86885_333602_138</vt:lpstr>
      <vt:lpstr>SQCR_810830_86885_333602_139</vt:lpstr>
      <vt:lpstr>SQCR_810830_86885_333602_14</vt:lpstr>
      <vt:lpstr>SQCR_810830_86885_333602_141</vt:lpstr>
      <vt:lpstr>SQCR_810830_86885_333602_142</vt:lpstr>
      <vt:lpstr>SQCR_810830_86885_333602_143</vt:lpstr>
      <vt:lpstr>SQCR_810830_86885_333602_145</vt:lpstr>
      <vt:lpstr>SQCR_810830_86885_333602_146</vt:lpstr>
      <vt:lpstr>SQCR_810830_86885_333602_15</vt:lpstr>
      <vt:lpstr>SQCR_810830_86885_333602_16</vt:lpstr>
      <vt:lpstr>SQCR_810830_86885_333602_17</vt:lpstr>
      <vt:lpstr>SQCR_810830_86885_333602_18</vt:lpstr>
      <vt:lpstr>SQCR_810830_86885_333602_19</vt:lpstr>
      <vt:lpstr>SQCR_810830_86885_333602_20</vt:lpstr>
      <vt:lpstr>SQCR_810830_86885_333602_21</vt:lpstr>
      <vt:lpstr>SQCR_810830_86885_333602_22</vt:lpstr>
      <vt:lpstr>SQCR_810830_86885_333602_23</vt:lpstr>
      <vt:lpstr>SQCR_810830_86885_333602_24</vt:lpstr>
      <vt:lpstr>SQCR_810830_86885_333602_25</vt:lpstr>
      <vt:lpstr>SQCR_810830_86885_333602_26</vt:lpstr>
      <vt:lpstr>SQCR_810830_86885_333602_27</vt:lpstr>
      <vt:lpstr>SQCR_810830_86885_333602_28</vt:lpstr>
      <vt:lpstr>SQCR_810830_86885_333602_29</vt:lpstr>
      <vt:lpstr>SQCR_810830_86885_333602_30</vt:lpstr>
      <vt:lpstr>SQCR_810830_86885_333602_31</vt:lpstr>
      <vt:lpstr>SQCR_810830_86885_333602_32</vt:lpstr>
      <vt:lpstr>SQCR_810830_86885_333602_33</vt:lpstr>
      <vt:lpstr>SQCR_810830_86885_333602_34</vt:lpstr>
      <vt:lpstr>SQCR_810830_86885_333602_35</vt:lpstr>
      <vt:lpstr>SQCR_810830_86885_333602_36</vt:lpstr>
      <vt:lpstr>SQCR_810830_86885_333602_37</vt:lpstr>
      <vt:lpstr>SQCR_810830_86885_333602_38</vt:lpstr>
      <vt:lpstr>SQCR_810830_86885_333602_39</vt:lpstr>
      <vt:lpstr>SQCR_810830_86885_333602_40</vt:lpstr>
      <vt:lpstr>SQCR_810830_86885_333602_41</vt:lpstr>
      <vt:lpstr>SQCR_810830_86885_333602_42</vt:lpstr>
      <vt:lpstr>SQCR_810830_86885_333602_43</vt:lpstr>
      <vt:lpstr>SQCR_810830_86885_333602_44</vt:lpstr>
      <vt:lpstr>SQCR_810830_86885_333602_45</vt:lpstr>
      <vt:lpstr>SQCR_810830_86885_333602_46</vt:lpstr>
      <vt:lpstr>SQCR_810830_86885_333602_47</vt:lpstr>
      <vt:lpstr>SQCR_810830_86885_333602_48</vt:lpstr>
      <vt:lpstr>SQCR_810830_86885_333602_49</vt:lpstr>
      <vt:lpstr>SQCR_810830_86885_333602_50</vt:lpstr>
      <vt:lpstr>SQCR_810830_86885_333602_51</vt:lpstr>
      <vt:lpstr>SQCR_810830_86885_333602_52</vt:lpstr>
      <vt:lpstr>SQCR_810830_86885_333602_53</vt:lpstr>
      <vt:lpstr>SQCR_810830_86885_333602_54</vt:lpstr>
      <vt:lpstr>SQCR_810830_86885_333602_55</vt:lpstr>
      <vt:lpstr>SQCR_810830_86885_333602_56</vt:lpstr>
      <vt:lpstr>SQCR_810830_86885_333602_57</vt:lpstr>
      <vt:lpstr>SQCR_810830_86885_333602_58</vt:lpstr>
      <vt:lpstr>SQCR_810830_86885_333602_6</vt:lpstr>
      <vt:lpstr>SQCR_810830_86885_333602_60</vt:lpstr>
      <vt:lpstr>SQCR_810830_86885_333602_61</vt:lpstr>
      <vt:lpstr>SQCR_810830_86885_333602_62</vt:lpstr>
      <vt:lpstr>SQCR_810830_86885_333602_63</vt:lpstr>
      <vt:lpstr>SQCR_810830_86885_333602_64</vt:lpstr>
      <vt:lpstr>SQCR_810830_86885_333602_65</vt:lpstr>
      <vt:lpstr>SQCR_810830_86885_333602_66</vt:lpstr>
      <vt:lpstr>SQCR_810830_86885_333602_67</vt:lpstr>
      <vt:lpstr>SQCR_810830_86885_333602_68</vt:lpstr>
      <vt:lpstr>SQCR_810830_86885_333602_69</vt:lpstr>
      <vt:lpstr>SQCR_810830_86885_333602_7</vt:lpstr>
      <vt:lpstr>SQCR_810830_86885_333602_70</vt:lpstr>
      <vt:lpstr>SQCR_810830_86885_333602_71</vt:lpstr>
      <vt:lpstr>SQCR_810830_86885_333602_72</vt:lpstr>
      <vt:lpstr>SQCR_810830_86885_333602_73</vt:lpstr>
      <vt:lpstr>SQCR_810830_86885_333602_74</vt:lpstr>
      <vt:lpstr>SQCR_810830_86885_333602_75</vt:lpstr>
      <vt:lpstr>SQCR_810830_86885_333602_76</vt:lpstr>
      <vt:lpstr>SQCR_810830_86885_333602_77</vt:lpstr>
      <vt:lpstr>SQCR_810830_86885_333602_78</vt:lpstr>
      <vt:lpstr>SQCR_810830_86885_333602_79</vt:lpstr>
      <vt:lpstr>SQCR_810830_86885_333602_8</vt:lpstr>
      <vt:lpstr>SQCR_810830_86885_333602_80</vt:lpstr>
      <vt:lpstr>SQCR_810830_86885_333602_81</vt:lpstr>
      <vt:lpstr>SQCR_810830_86885_333602_82</vt:lpstr>
      <vt:lpstr>SQCR_810830_86885_333602_83</vt:lpstr>
      <vt:lpstr>SQCR_810830_86885_333602_84</vt:lpstr>
      <vt:lpstr>SQCR_810830_86885_333602_85</vt:lpstr>
      <vt:lpstr>SQCR_810830_86885_333602_87</vt:lpstr>
      <vt:lpstr>SQCR_810830_86885_333602_88</vt:lpstr>
      <vt:lpstr>SQCR_810830_86885_333602_89</vt:lpstr>
      <vt:lpstr>SQCR_810830_86885_333602_9</vt:lpstr>
      <vt:lpstr>SQCR_810830_86885_333602_90</vt:lpstr>
      <vt:lpstr>SQCR_810830_86885_333602_91</vt:lpstr>
      <vt:lpstr>SQCR_810830_86885_333602_92</vt:lpstr>
      <vt:lpstr>SQCR_810830_86885_333602_93</vt:lpstr>
      <vt:lpstr>SQCR_810830_86885_333602_94</vt:lpstr>
      <vt:lpstr>SQCR_810830_86885_333602_95</vt:lpstr>
      <vt:lpstr>SQCR_810830_86885_333602_96</vt:lpstr>
      <vt:lpstr>SQCR_810830_86885_333602_97</vt:lpstr>
      <vt:lpstr>SQCR_810830_86885_333602_98</vt:lpstr>
      <vt:lpstr>SQCR_810830_86885_333602_99</vt:lpstr>
      <vt:lpstr>SQCR_810830_86885_333603_10</vt:lpstr>
      <vt:lpstr>SQCR_810830_86885_333603_100</vt:lpstr>
      <vt:lpstr>SQCR_810830_86885_333603_101</vt:lpstr>
      <vt:lpstr>SQCR_810830_86885_333603_102</vt:lpstr>
      <vt:lpstr>SQCR_810830_86885_333603_103</vt:lpstr>
      <vt:lpstr>SQCR_810830_86885_333603_104</vt:lpstr>
      <vt:lpstr>SQCR_810830_86885_333603_105</vt:lpstr>
      <vt:lpstr>SQCR_810830_86885_333603_106</vt:lpstr>
      <vt:lpstr>SQCR_810830_86885_333603_108</vt:lpstr>
      <vt:lpstr>SQCR_810830_86885_333603_109</vt:lpstr>
      <vt:lpstr>SQCR_810830_86885_333603_11</vt:lpstr>
      <vt:lpstr>SQCR_810830_86885_333603_111</vt:lpstr>
      <vt:lpstr>SQCR_810830_86885_333603_113</vt:lpstr>
      <vt:lpstr>SQCR_810830_86885_333603_115</vt:lpstr>
      <vt:lpstr>SQCR_810830_86885_333603_117</vt:lpstr>
      <vt:lpstr>SQCR_810830_86885_333603_118</vt:lpstr>
      <vt:lpstr>SQCR_810830_86885_333603_119</vt:lpstr>
      <vt:lpstr>SQCR_810830_86885_333603_12</vt:lpstr>
      <vt:lpstr>SQCR_810830_86885_333603_121</vt:lpstr>
      <vt:lpstr>SQCR_810830_86885_333603_122</vt:lpstr>
      <vt:lpstr>SQCR_810830_86885_333603_123</vt:lpstr>
      <vt:lpstr>SQCR_810830_86885_333603_124</vt:lpstr>
      <vt:lpstr>SQCR_810830_86885_333603_125</vt:lpstr>
      <vt:lpstr>SQCR_810830_86885_333603_126</vt:lpstr>
      <vt:lpstr>SQCR_810830_86885_333603_127</vt:lpstr>
      <vt:lpstr>SQCR_810830_86885_333603_129</vt:lpstr>
      <vt:lpstr>SQCR_810830_86885_333603_13</vt:lpstr>
      <vt:lpstr>SQCR_810830_86885_333603_130</vt:lpstr>
      <vt:lpstr>SQCR_810830_86885_333603_131</vt:lpstr>
      <vt:lpstr>SQCR_810830_86885_333603_132</vt:lpstr>
      <vt:lpstr>SQCR_810830_86885_333603_133</vt:lpstr>
      <vt:lpstr>SQCR_810830_86885_333603_134</vt:lpstr>
      <vt:lpstr>SQCR_810830_86885_333603_135</vt:lpstr>
      <vt:lpstr>SQCR_810830_86885_333603_137</vt:lpstr>
      <vt:lpstr>SQCR_810830_86885_333603_138</vt:lpstr>
      <vt:lpstr>SQCR_810830_86885_333603_139</vt:lpstr>
      <vt:lpstr>SQCR_810830_86885_333603_14</vt:lpstr>
      <vt:lpstr>SQCR_810830_86885_333603_141</vt:lpstr>
      <vt:lpstr>SQCR_810830_86885_333603_142</vt:lpstr>
      <vt:lpstr>SQCR_810830_86885_333603_143</vt:lpstr>
      <vt:lpstr>SQCR_810830_86885_333603_145</vt:lpstr>
      <vt:lpstr>SQCR_810830_86885_333603_146</vt:lpstr>
      <vt:lpstr>SQCR_810830_86885_333603_15</vt:lpstr>
      <vt:lpstr>SQCR_810830_86885_333603_16</vt:lpstr>
      <vt:lpstr>SQCR_810830_86885_333603_17</vt:lpstr>
      <vt:lpstr>SQCR_810830_86885_333603_18</vt:lpstr>
      <vt:lpstr>SQCR_810830_86885_333603_19</vt:lpstr>
      <vt:lpstr>SQCR_810830_86885_333603_20</vt:lpstr>
      <vt:lpstr>SQCR_810830_86885_333603_21</vt:lpstr>
      <vt:lpstr>SQCR_810830_86885_333603_22</vt:lpstr>
      <vt:lpstr>SQCR_810830_86885_333603_23</vt:lpstr>
      <vt:lpstr>SQCR_810830_86885_333603_24</vt:lpstr>
      <vt:lpstr>SQCR_810830_86885_333603_25</vt:lpstr>
      <vt:lpstr>SQCR_810830_86885_333603_26</vt:lpstr>
      <vt:lpstr>SQCR_810830_86885_333603_27</vt:lpstr>
      <vt:lpstr>SQCR_810830_86885_333603_28</vt:lpstr>
      <vt:lpstr>SQCR_810830_86885_333603_29</vt:lpstr>
      <vt:lpstr>SQCR_810830_86885_333603_30</vt:lpstr>
      <vt:lpstr>SQCR_810830_86885_333603_31</vt:lpstr>
      <vt:lpstr>SQCR_810830_86885_333603_32</vt:lpstr>
      <vt:lpstr>SQCR_810830_86885_333603_33</vt:lpstr>
      <vt:lpstr>SQCR_810830_86885_333603_34</vt:lpstr>
      <vt:lpstr>SQCR_810830_86885_333603_35</vt:lpstr>
      <vt:lpstr>SQCR_810830_86885_333603_36</vt:lpstr>
      <vt:lpstr>SQCR_810830_86885_333603_37</vt:lpstr>
      <vt:lpstr>SQCR_810830_86885_333603_38</vt:lpstr>
      <vt:lpstr>SQCR_810830_86885_333603_39</vt:lpstr>
      <vt:lpstr>SQCR_810830_86885_333603_40</vt:lpstr>
      <vt:lpstr>SQCR_810830_86885_333603_41</vt:lpstr>
      <vt:lpstr>SQCR_810830_86885_333603_42</vt:lpstr>
      <vt:lpstr>SQCR_810830_86885_333603_43</vt:lpstr>
      <vt:lpstr>SQCR_810830_86885_333603_44</vt:lpstr>
      <vt:lpstr>SQCR_810830_86885_333603_45</vt:lpstr>
      <vt:lpstr>SQCR_810830_86885_333603_46</vt:lpstr>
      <vt:lpstr>SQCR_810830_86885_333603_47</vt:lpstr>
      <vt:lpstr>SQCR_810830_86885_333603_48</vt:lpstr>
      <vt:lpstr>SQCR_810830_86885_333603_49</vt:lpstr>
      <vt:lpstr>SQCR_810830_86885_333603_50</vt:lpstr>
      <vt:lpstr>SQCR_810830_86885_333603_51</vt:lpstr>
      <vt:lpstr>SQCR_810830_86885_333603_52</vt:lpstr>
      <vt:lpstr>SQCR_810830_86885_333603_53</vt:lpstr>
      <vt:lpstr>SQCR_810830_86885_333603_54</vt:lpstr>
      <vt:lpstr>SQCR_810830_86885_333603_55</vt:lpstr>
      <vt:lpstr>SQCR_810830_86885_333603_56</vt:lpstr>
      <vt:lpstr>SQCR_810830_86885_333603_57</vt:lpstr>
      <vt:lpstr>SQCR_810830_86885_333603_58</vt:lpstr>
      <vt:lpstr>SQCR_810830_86885_333603_6</vt:lpstr>
      <vt:lpstr>SQCR_810830_86885_333603_60</vt:lpstr>
      <vt:lpstr>SQCR_810830_86885_333603_61</vt:lpstr>
      <vt:lpstr>SQCR_810830_86885_333603_62</vt:lpstr>
      <vt:lpstr>SQCR_810830_86885_333603_63</vt:lpstr>
      <vt:lpstr>SQCR_810830_86885_333603_64</vt:lpstr>
      <vt:lpstr>SQCR_810830_86885_333603_65</vt:lpstr>
      <vt:lpstr>SQCR_810830_86885_333603_66</vt:lpstr>
      <vt:lpstr>SQCR_810830_86885_333603_67</vt:lpstr>
      <vt:lpstr>SQCR_810830_86885_333603_68</vt:lpstr>
      <vt:lpstr>SQCR_810830_86885_333603_69</vt:lpstr>
      <vt:lpstr>SQCR_810830_86885_333603_7</vt:lpstr>
      <vt:lpstr>SQCR_810830_86885_333603_70</vt:lpstr>
      <vt:lpstr>SQCR_810830_86885_333603_71</vt:lpstr>
      <vt:lpstr>SQCR_810830_86885_333603_72</vt:lpstr>
      <vt:lpstr>SQCR_810830_86885_333603_73</vt:lpstr>
      <vt:lpstr>SQCR_810830_86885_333603_74</vt:lpstr>
      <vt:lpstr>SQCR_810830_86885_333603_75</vt:lpstr>
      <vt:lpstr>SQCR_810830_86885_333603_76</vt:lpstr>
      <vt:lpstr>SQCR_810830_86885_333603_77</vt:lpstr>
      <vt:lpstr>SQCR_810830_86885_333603_78</vt:lpstr>
      <vt:lpstr>SQCR_810830_86885_333603_79</vt:lpstr>
      <vt:lpstr>SQCR_810830_86885_333603_8</vt:lpstr>
      <vt:lpstr>SQCR_810830_86885_333603_80</vt:lpstr>
      <vt:lpstr>SQCR_810830_86885_333603_81</vt:lpstr>
      <vt:lpstr>SQCR_810830_86885_333603_82</vt:lpstr>
      <vt:lpstr>SQCR_810830_86885_333603_83</vt:lpstr>
      <vt:lpstr>SQCR_810830_86885_333603_84</vt:lpstr>
      <vt:lpstr>SQCR_810830_86885_333603_85</vt:lpstr>
      <vt:lpstr>SQCR_810830_86885_333603_87</vt:lpstr>
      <vt:lpstr>SQCR_810830_86885_333603_88</vt:lpstr>
      <vt:lpstr>SQCR_810830_86885_333603_89</vt:lpstr>
      <vt:lpstr>SQCR_810830_86885_333603_9</vt:lpstr>
      <vt:lpstr>SQCR_810830_86885_333603_90</vt:lpstr>
      <vt:lpstr>SQCR_810830_86885_333603_91</vt:lpstr>
      <vt:lpstr>SQCR_810830_86885_333603_92</vt:lpstr>
      <vt:lpstr>SQCR_810830_86885_333603_93</vt:lpstr>
      <vt:lpstr>SQCR_810830_86885_333603_94</vt:lpstr>
      <vt:lpstr>SQCR_810830_86885_333603_95</vt:lpstr>
      <vt:lpstr>SQCR_810830_86885_333603_96</vt:lpstr>
      <vt:lpstr>SQCR_810830_86885_333603_97</vt:lpstr>
      <vt:lpstr>SQCR_810830_86885_333603_98</vt:lpstr>
      <vt:lpstr>SQCR_810830_86885_333603_99</vt:lpstr>
      <vt:lpstr>SQCR_810830_86885_333604_10</vt:lpstr>
      <vt:lpstr>SQCR_810830_86885_333604_100</vt:lpstr>
      <vt:lpstr>SQCR_810830_86885_333604_101</vt:lpstr>
      <vt:lpstr>SQCR_810830_86885_333604_102</vt:lpstr>
      <vt:lpstr>SQCR_810830_86885_333604_103</vt:lpstr>
      <vt:lpstr>SQCR_810830_86885_333604_104</vt:lpstr>
      <vt:lpstr>SQCR_810830_86885_333604_105</vt:lpstr>
      <vt:lpstr>SQCR_810830_86885_333604_106</vt:lpstr>
      <vt:lpstr>SQCR_810830_86885_333604_108</vt:lpstr>
      <vt:lpstr>SQCR_810830_86885_333604_109</vt:lpstr>
      <vt:lpstr>SQCR_810830_86885_333604_11</vt:lpstr>
      <vt:lpstr>SQCR_810830_86885_333604_111</vt:lpstr>
      <vt:lpstr>SQCR_810830_86885_333604_113</vt:lpstr>
      <vt:lpstr>SQCR_810830_86885_333604_115</vt:lpstr>
      <vt:lpstr>SQCR_810830_86885_333604_117</vt:lpstr>
      <vt:lpstr>SQCR_810830_86885_333604_118</vt:lpstr>
      <vt:lpstr>SQCR_810830_86885_333604_119</vt:lpstr>
      <vt:lpstr>SQCR_810830_86885_333604_12</vt:lpstr>
      <vt:lpstr>SQCR_810830_86885_333604_121</vt:lpstr>
      <vt:lpstr>SQCR_810830_86885_333604_122</vt:lpstr>
      <vt:lpstr>SQCR_810830_86885_333604_123</vt:lpstr>
      <vt:lpstr>SQCR_810830_86885_333604_124</vt:lpstr>
      <vt:lpstr>SQCR_810830_86885_333604_125</vt:lpstr>
      <vt:lpstr>SQCR_810830_86885_333604_126</vt:lpstr>
      <vt:lpstr>SQCR_810830_86885_333604_127</vt:lpstr>
      <vt:lpstr>SQCR_810830_86885_333604_129</vt:lpstr>
      <vt:lpstr>SQCR_810830_86885_333604_13</vt:lpstr>
      <vt:lpstr>SQCR_810830_86885_333604_130</vt:lpstr>
      <vt:lpstr>SQCR_810830_86885_333604_131</vt:lpstr>
      <vt:lpstr>SQCR_810830_86885_333604_132</vt:lpstr>
      <vt:lpstr>SQCR_810830_86885_333604_133</vt:lpstr>
      <vt:lpstr>SQCR_810830_86885_333604_134</vt:lpstr>
      <vt:lpstr>SQCR_810830_86885_333604_135</vt:lpstr>
      <vt:lpstr>SQCR_810830_86885_333604_137</vt:lpstr>
      <vt:lpstr>SQCR_810830_86885_333604_138</vt:lpstr>
      <vt:lpstr>SQCR_810830_86885_333604_139</vt:lpstr>
      <vt:lpstr>SQCR_810830_86885_333604_14</vt:lpstr>
      <vt:lpstr>SQCR_810830_86885_333604_141</vt:lpstr>
      <vt:lpstr>SQCR_810830_86885_333604_142</vt:lpstr>
      <vt:lpstr>SQCR_810830_86885_333604_143</vt:lpstr>
      <vt:lpstr>SQCR_810830_86885_333604_145</vt:lpstr>
      <vt:lpstr>SQCR_810830_86885_333604_146</vt:lpstr>
      <vt:lpstr>SQCR_810830_86885_333604_15</vt:lpstr>
      <vt:lpstr>SQCR_810830_86885_333604_16</vt:lpstr>
      <vt:lpstr>SQCR_810830_86885_333604_17</vt:lpstr>
      <vt:lpstr>SQCR_810830_86885_333604_18</vt:lpstr>
      <vt:lpstr>SQCR_810830_86885_333604_19</vt:lpstr>
      <vt:lpstr>SQCR_810830_86885_333604_20</vt:lpstr>
      <vt:lpstr>SQCR_810830_86885_333604_21</vt:lpstr>
      <vt:lpstr>SQCR_810830_86885_333604_22</vt:lpstr>
      <vt:lpstr>SQCR_810830_86885_333604_23</vt:lpstr>
      <vt:lpstr>SQCR_810830_86885_333604_24</vt:lpstr>
      <vt:lpstr>SQCR_810830_86885_333604_25</vt:lpstr>
      <vt:lpstr>SQCR_810830_86885_333604_26</vt:lpstr>
      <vt:lpstr>SQCR_810830_86885_333604_27</vt:lpstr>
      <vt:lpstr>SQCR_810830_86885_333604_28</vt:lpstr>
      <vt:lpstr>SQCR_810830_86885_333604_29</vt:lpstr>
      <vt:lpstr>SQCR_810830_86885_333604_30</vt:lpstr>
      <vt:lpstr>SQCR_810830_86885_333604_31</vt:lpstr>
      <vt:lpstr>SQCR_810830_86885_333604_32</vt:lpstr>
      <vt:lpstr>SQCR_810830_86885_333604_33</vt:lpstr>
      <vt:lpstr>SQCR_810830_86885_333604_34</vt:lpstr>
      <vt:lpstr>SQCR_810830_86885_333604_35</vt:lpstr>
      <vt:lpstr>SQCR_810830_86885_333604_36</vt:lpstr>
      <vt:lpstr>SQCR_810830_86885_333604_37</vt:lpstr>
      <vt:lpstr>SQCR_810830_86885_333604_38</vt:lpstr>
      <vt:lpstr>SQCR_810830_86885_333604_39</vt:lpstr>
      <vt:lpstr>SQCR_810830_86885_333604_40</vt:lpstr>
      <vt:lpstr>SQCR_810830_86885_333604_41</vt:lpstr>
      <vt:lpstr>SQCR_810830_86885_333604_42</vt:lpstr>
      <vt:lpstr>SQCR_810830_86885_333604_43</vt:lpstr>
      <vt:lpstr>SQCR_810830_86885_333604_44</vt:lpstr>
      <vt:lpstr>SQCR_810830_86885_333604_45</vt:lpstr>
      <vt:lpstr>SQCR_810830_86885_333604_46</vt:lpstr>
      <vt:lpstr>SQCR_810830_86885_333604_47</vt:lpstr>
      <vt:lpstr>SQCR_810830_86885_333604_48</vt:lpstr>
      <vt:lpstr>SQCR_810830_86885_333604_49</vt:lpstr>
      <vt:lpstr>SQCR_810830_86885_333604_50</vt:lpstr>
      <vt:lpstr>SQCR_810830_86885_333604_51</vt:lpstr>
      <vt:lpstr>SQCR_810830_86885_333604_52</vt:lpstr>
      <vt:lpstr>SQCR_810830_86885_333604_53</vt:lpstr>
      <vt:lpstr>SQCR_810830_86885_333604_54</vt:lpstr>
      <vt:lpstr>SQCR_810830_86885_333604_55</vt:lpstr>
      <vt:lpstr>SQCR_810830_86885_333604_56</vt:lpstr>
      <vt:lpstr>SQCR_810830_86885_333604_57</vt:lpstr>
      <vt:lpstr>SQCR_810830_86885_333604_58</vt:lpstr>
      <vt:lpstr>SQCR_810830_86885_333604_6</vt:lpstr>
      <vt:lpstr>SQCR_810830_86885_333604_60</vt:lpstr>
      <vt:lpstr>SQCR_810830_86885_333604_61</vt:lpstr>
      <vt:lpstr>SQCR_810830_86885_333604_62</vt:lpstr>
      <vt:lpstr>SQCR_810830_86885_333604_63</vt:lpstr>
      <vt:lpstr>SQCR_810830_86885_333604_64</vt:lpstr>
      <vt:lpstr>SQCR_810830_86885_333604_65</vt:lpstr>
      <vt:lpstr>SQCR_810830_86885_333604_66</vt:lpstr>
      <vt:lpstr>SQCR_810830_86885_333604_67</vt:lpstr>
      <vt:lpstr>SQCR_810830_86885_333604_68</vt:lpstr>
      <vt:lpstr>SQCR_810830_86885_333604_69</vt:lpstr>
      <vt:lpstr>SQCR_810830_86885_333604_7</vt:lpstr>
      <vt:lpstr>SQCR_810830_86885_333604_70</vt:lpstr>
      <vt:lpstr>SQCR_810830_86885_333604_71</vt:lpstr>
      <vt:lpstr>SQCR_810830_86885_333604_72</vt:lpstr>
      <vt:lpstr>SQCR_810830_86885_333604_73</vt:lpstr>
      <vt:lpstr>SQCR_810830_86885_333604_74</vt:lpstr>
      <vt:lpstr>SQCR_810830_86885_333604_75</vt:lpstr>
      <vt:lpstr>SQCR_810830_86885_333604_76</vt:lpstr>
      <vt:lpstr>SQCR_810830_86885_333604_77</vt:lpstr>
      <vt:lpstr>SQCR_810830_86885_333604_78</vt:lpstr>
      <vt:lpstr>SQCR_810830_86885_333604_79</vt:lpstr>
      <vt:lpstr>SQCR_810830_86885_333604_8</vt:lpstr>
      <vt:lpstr>SQCR_810830_86885_333604_80</vt:lpstr>
      <vt:lpstr>SQCR_810830_86885_333604_81</vt:lpstr>
      <vt:lpstr>SQCR_810830_86885_333604_82</vt:lpstr>
      <vt:lpstr>SQCR_810830_86885_333604_83</vt:lpstr>
      <vt:lpstr>SQCR_810830_86885_333604_84</vt:lpstr>
      <vt:lpstr>SQCR_810830_86885_333604_85</vt:lpstr>
      <vt:lpstr>SQCR_810830_86885_333604_87</vt:lpstr>
      <vt:lpstr>SQCR_810830_86885_333604_88</vt:lpstr>
      <vt:lpstr>SQCR_810830_86885_333604_89</vt:lpstr>
      <vt:lpstr>SQCR_810830_86885_333604_9</vt:lpstr>
      <vt:lpstr>SQCR_810830_86885_333604_90</vt:lpstr>
      <vt:lpstr>SQCR_810830_86885_333604_91</vt:lpstr>
      <vt:lpstr>SQCR_810830_86885_333604_92</vt:lpstr>
      <vt:lpstr>SQCR_810830_86885_333604_93</vt:lpstr>
      <vt:lpstr>SQCR_810830_86885_333604_94</vt:lpstr>
      <vt:lpstr>SQCR_810830_86885_333604_95</vt:lpstr>
      <vt:lpstr>SQCR_810830_86885_333604_96</vt:lpstr>
      <vt:lpstr>SQCR_810830_86885_333604_97</vt:lpstr>
      <vt:lpstr>SQCR_810830_86885_333604_98</vt:lpstr>
      <vt:lpstr>SQCR_810830_86885_333604_99</vt:lpstr>
      <vt:lpstr>SQCR_810830_86885_333606_10</vt:lpstr>
      <vt:lpstr>SQCR_810830_86885_333606_100</vt:lpstr>
      <vt:lpstr>SQCR_810830_86885_333606_101</vt:lpstr>
      <vt:lpstr>SQCR_810830_86885_333606_102</vt:lpstr>
      <vt:lpstr>SQCR_810830_86885_333606_103</vt:lpstr>
      <vt:lpstr>SQCR_810830_86885_333606_104</vt:lpstr>
      <vt:lpstr>SQCR_810830_86885_333606_105</vt:lpstr>
      <vt:lpstr>SQCR_810830_86885_333606_106</vt:lpstr>
      <vt:lpstr>SQCR_810830_86885_333606_108</vt:lpstr>
      <vt:lpstr>SQCR_810830_86885_333606_109</vt:lpstr>
      <vt:lpstr>SQCR_810830_86885_333606_11</vt:lpstr>
      <vt:lpstr>SQCR_810830_86885_333606_111</vt:lpstr>
      <vt:lpstr>SQCR_810830_86885_333606_113</vt:lpstr>
      <vt:lpstr>SQCR_810830_86885_333606_115</vt:lpstr>
      <vt:lpstr>SQCR_810830_86885_333606_117</vt:lpstr>
      <vt:lpstr>SQCR_810830_86885_333606_118</vt:lpstr>
      <vt:lpstr>SQCR_810830_86885_333606_119</vt:lpstr>
      <vt:lpstr>SQCR_810830_86885_333606_12</vt:lpstr>
      <vt:lpstr>SQCR_810830_86885_333606_121</vt:lpstr>
      <vt:lpstr>SQCR_810830_86885_333606_122</vt:lpstr>
      <vt:lpstr>SQCR_810830_86885_333606_123</vt:lpstr>
      <vt:lpstr>SQCR_810830_86885_333606_124</vt:lpstr>
      <vt:lpstr>SQCR_810830_86885_333606_125</vt:lpstr>
      <vt:lpstr>SQCR_810830_86885_333606_126</vt:lpstr>
      <vt:lpstr>SQCR_810830_86885_333606_129</vt:lpstr>
      <vt:lpstr>SQCR_810830_86885_333606_13</vt:lpstr>
      <vt:lpstr>SQCR_810830_86885_333606_130</vt:lpstr>
      <vt:lpstr>SQCR_810830_86885_333606_131</vt:lpstr>
      <vt:lpstr>SQCR_810830_86885_333606_132</vt:lpstr>
      <vt:lpstr>SQCR_810830_86885_333606_133</vt:lpstr>
      <vt:lpstr>SQCR_810830_86885_333606_134</vt:lpstr>
      <vt:lpstr>SQCR_810830_86885_333606_135</vt:lpstr>
      <vt:lpstr>SQCR_810830_86885_333606_137</vt:lpstr>
      <vt:lpstr>SQCR_810830_86885_333606_138</vt:lpstr>
      <vt:lpstr>SQCR_810830_86885_333606_139</vt:lpstr>
      <vt:lpstr>SQCR_810830_86885_333606_14</vt:lpstr>
      <vt:lpstr>SQCR_810830_86885_333606_141</vt:lpstr>
      <vt:lpstr>SQCR_810830_86885_333606_142</vt:lpstr>
      <vt:lpstr>SQCR_810830_86885_333606_143</vt:lpstr>
      <vt:lpstr>SQCR_810830_86885_333606_145</vt:lpstr>
      <vt:lpstr>SQCR_810830_86885_333606_15</vt:lpstr>
      <vt:lpstr>SQCR_810830_86885_333606_16</vt:lpstr>
      <vt:lpstr>SQCR_810830_86885_333606_17</vt:lpstr>
      <vt:lpstr>SQCR_810830_86885_333606_18</vt:lpstr>
      <vt:lpstr>SQCR_810830_86885_333606_19</vt:lpstr>
      <vt:lpstr>SQCR_810830_86885_333606_20</vt:lpstr>
      <vt:lpstr>SQCR_810830_86885_333606_21</vt:lpstr>
      <vt:lpstr>SQCR_810830_86885_333606_22</vt:lpstr>
      <vt:lpstr>SQCR_810830_86885_333606_23</vt:lpstr>
      <vt:lpstr>SQCR_810830_86885_333606_24</vt:lpstr>
      <vt:lpstr>SQCR_810830_86885_333606_25</vt:lpstr>
      <vt:lpstr>SQCR_810830_86885_333606_26</vt:lpstr>
      <vt:lpstr>SQCR_810830_86885_333606_27</vt:lpstr>
      <vt:lpstr>SQCR_810830_86885_333606_28</vt:lpstr>
      <vt:lpstr>SQCR_810830_86885_333606_29</vt:lpstr>
      <vt:lpstr>SQCR_810830_86885_333606_30</vt:lpstr>
      <vt:lpstr>SQCR_810830_86885_333606_31</vt:lpstr>
      <vt:lpstr>SQCR_810830_86885_333606_32</vt:lpstr>
      <vt:lpstr>SQCR_810830_86885_333606_33</vt:lpstr>
      <vt:lpstr>SQCR_810830_86885_333606_34</vt:lpstr>
      <vt:lpstr>SQCR_810830_86885_333606_35</vt:lpstr>
      <vt:lpstr>SQCR_810830_86885_333606_36</vt:lpstr>
      <vt:lpstr>SQCR_810830_86885_333606_37</vt:lpstr>
      <vt:lpstr>SQCR_810830_86885_333606_38</vt:lpstr>
      <vt:lpstr>SQCR_810830_86885_333606_39</vt:lpstr>
      <vt:lpstr>SQCR_810830_86885_333606_40</vt:lpstr>
      <vt:lpstr>SQCR_810830_86885_333606_41</vt:lpstr>
      <vt:lpstr>SQCR_810830_86885_333606_42</vt:lpstr>
      <vt:lpstr>SQCR_810830_86885_333606_43</vt:lpstr>
      <vt:lpstr>SQCR_810830_86885_333606_44</vt:lpstr>
      <vt:lpstr>SQCR_810830_86885_333606_45</vt:lpstr>
      <vt:lpstr>SQCR_810830_86885_333606_46</vt:lpstr>
      <vt:lpstr>SQCR_810830_86885_333606_47</vt:lpstr>
      <vt:lpstr>SQCR_810830_86885_333606_48</vt:lpstr>
      <vt:lpstr>SQCR_810830_86885_333606_49</vt:lpstr>
      <vt:lpstr>SQCR_810830_86885_333606_50</vt:lpstr>
      <vt:lpstr>SQCR_810830_86885_333606_51</vt:lpstr>
      <vt:lpstr>SQCR_810830_86885_333606_52</vt:lpstr>
      <vt:lpstr>SQCR_810830_86885_333606_53</vt:lpstr>
      <vt:lpstr>SQCR_810830_86885_333606_54</vt:lpstr>
      <vt:lpstr>SQCR_810830_86885_333606_55</vt:lpstr>
      <vt:lpstr>SQCR_810830_86885_333606_56</vt:lpstr>
      <vt:lpstr>SQCR_810830_86885_333606_57</vt:lpstr>
      <vt:lpstr>SQCR_810830_86885_333606_6</vt:lpstr>
      <vt:lpstr>SQCR_810830_86885_333606_60</vt:lpstr>
      <vt:lpstr>SQCR_810830_86885_333606_61</vt:lpstr>
      <vt:lpstr>SQCR_810830_86885_333606_62</vt:lpstr>
      <vt:lpstr>SQCR_810830_86885_333606_63</vt:lpstr>
      <vt:lpstr>SQCR_810830_86885_333606_64</vt:lpstr>
      <vt:lpstr>SQCR_810830_86885_333606_65</vt:lpstr>
      <vt:lpstr>SQCR_810830_86885_333606_66</vt:lpstr>
      <vt:lpstr>SQCR_810830_86885_333606_67</vt:lpstr>
      <vt:lpstr>SQCR_810830_86885_333606_68</vt:lpstr>
      <vt:lpstr>SQCR_810830_86885_333606_69</vt:lpstr>
      <vt:lpstr>SQCR_810830_86885_333606_7</vt:lpstr>
      <vt:lpstr>SQCR_810830_86885_333606_70</vt:lpstr>
      <vt:lpstr>SQCR_810830_86885_333606_71</vt:lpstr>
      <vt:lpstr>SQCR_810830_86885_333606_72</vt:lpstr>
      <vt:lpstr>SQCR_810830_86885_333606_73</vt:lpstr>
      <vt:lpstr>SQCR_810830_86885_333606_74</vt:lpstr>
      <vt:lpstr>SQCR_810830_86885_333606_75</vt:lpstr>
      <vt:lpstr>SQCR_810830_86885_333606_76</vt:lpstr>
      <vt:lpstr>SQCR_810830_86885_333606_77</vt:lpstr>
      <vt:lpstr>SQCR_810830_86885_333606_78</vt:lpstr>
      <vt:lpstr>SQCR_810830_86885_333606_79</vt:lpstr>
      <vt:lpstr>SQCR_810830_86885_333606_8</vt:lpstr>
      <vt:lpstr>SQCR_810830_86885_333606_80</vt:lpstr>
      <vt:lpstr>SQCR_810830_86885_333606_81</vt:lpstr>
      <vt:lpstr>SQCR_810830_86885_333606_82</vt:lpstr>
      <vt:lpstr>SQCR_810830_86885_333606_83</vt:lpstr>
      <vt:lpstr>SQCR_810830_86885_333606_84</vt:lpstr>
      <vt:lpstr>SQCR_810830_86885_333606_87</vt:lpstr>
      <vt:lpstr>SQCR_810830_86885_333606_88</vt:lpstr>
      <vt:lpstr>SQCR_810830_86885_333606_89</vt:lpstr>
      <vt:lpstr>SQCR_810830_86885_333606_9</vt:lpstr>
      <vt:lpstr>SQCR_810830_86885_333606_90</vt:lpstr>
      <vt:lpstr>SQCR_810830_86885_333606_91</vt:lpstr>
      <vt:lpstr>SQCR_810830_86885_333606_92</vt:lpstr>
      <vt:lpstr>SQCR_810830_86885_333606_93</vt:lpstr>
      <vt:lpstr>SQCR_810830_86885_333606_94</vt:lpstr>
      <vt:lpstr>SQCR_810830_86885_333606_95</vt:lpstr>
      <vt:lpstr>SQCR_810830_86885_333606_96</vt:lpstr>
      <vt:lpstr>SQCR_810830_86885_333606_97</vt:lpstr>
      <vt:lpstr>SQCR_810830_86885_333606_98</vt:lpstr>
      <vt:lpstr>SQCR_810830_86885_333606_99</vt:lpstr>
      <vt:lpstr>SQCR_810830_86885_333608_10</vt:lpstr>
      <vt:lpstr>SQCR_810830_86885_333608_100</vt:lpstr>
      <vt:lpstr>SQCR_810830_86885_333608_101</vt:lpstr>
      <vt:lpstr>SQCR_810830_86885_333608_102</vt:lpstr>
      <vt:lpstr>SQCR_810830_86885_333608_103</vt:lpstr>
      <vt:lpstr>SQCR_810830_86885_333608_104</vt:lpstr>
      <vt:lpstr>SQCR_810830_86885_333608_105</vt:lpstr>
      <vt:lpstr>SQCR_810830_86885_333608_106</vt:lpstr>
      <vt:lpstr>SQCR_810830_86885_333608_108</vt:lpstr>
      <vt:lpstr>SQCR_810830_86885_333608_109</vt:lpstr>
      <vt:lpstr>SQCR_810830_86885_333608_11</vt:lpstr>
      <vt:lpstr>SQCR_810830_86885_333608_111</vt:lpstr>
      <vt:lpstr>SQCR_810830_86885_333608_113</vt:lpstr>
      <vt:lpstr>SQCR_810830_86885_333608_115</vt:lpstr>
      <vt:lpstr>SQCR_810830_86885_333608_117</vt:lpstr>
      <vt:lpstr>SQCR_810830_86885_333608_118</vt:lpstr>
      <vt:lpstr>SQCR_810830_86885_333608_119</vt:lpstr>
      <vt:lpstr>SQCR_810830_86885_333608_12</vt:lpstr>
      <vt:lpstr>SQCR_810830_86885_333608_121</vt:lpstr>
      <vt:lpstr>SQCR_810830_86885_333608_122</vt:lpstr>
      <vt:lpstr>SQCR_810830_86885_333608_123</vt:lpstr>
      <vt:lpstr>SQCR_810830_86885_333608_124</vt:lpstr>
      <vt:lpstr>SQCR_810830_86885_333608_125</vt:lpstr>
      <vt:lpstr>SQCR_810830_86885_333608_126</vt:lpstr>
      <vt:lpstr>SQCR_810830_86885_333608_127</vt:lpstr>
      <vt:lpstr>SQCR_810830_86885_333608_129</vt:lpstr>
      <vt:lpstr>SQCR_810830_86885_333608_13</vt:lpstr>
      <vt:lpstr>SQCR_810830_86885_333608_130</vt:lpstr>
      <vt:lpstr>SQCR_810830_86885_333608_131</vt:lpstr>
      <vt:lpstr>SQCR_810830_86885_333608_132</vt:lpstr>
      <vt:lpstr>SQCR_810830_86885_333608_133</vt:lpstr>
      <vt:lpstr>SQCR_810830_86885_333608_134</vt:lpstr>
      <vt:lpstr>SQCR_810830_86885_333608_135</vt:lpstr>
      <vt:lpstr>SQCR_810830_86885_333608_137</vt:lpstr>
      <vt:lpstr>SQCR_810830_86885_333608_138</vt:lpstr>
      <vt:lpstr>SQCR_810830_86885_333608_139</vt:lpstr>
      <vt:lpstr>SQCR_810830_86885_333608_14</vt:lpstr>
      <vt:lpstr>SQCR_810830_86885_333608_141</vt:lpstr>
      <vt:lpstr>SQCR_810830_86885_333608_142</vt:lpstr>
      <vt:lpstr>SQCR_810830_86885_333608_143</vt:lpstr>
      <vt:lpstr>SQCR_810830_86885_333608_145</vt:lpstr>
      <vt:lpstr>SQCR_810830_86885_333608_146</vt:lpstr>
      <vt:lpstr>SQCR_810830_86885_333608_15</vt:lpstr>
      <vt:lpstr>SQCR_810830_86885_333608_16</vt:lpstr>
      <vt:lpstr>SQCR_810830_86885_333608_17</vt:lpstr>
      <vt:lpstr>SQCR_810830_86885_333608_18</vt:lpstr>
      <vt:lpstr>SQCR_810830_86885_333608_19</vt:lpstr>
      <vt:lpstr>SQCR_810830_86885_333608_20</vt:lpstr>
      <vt:lpstr>SQCR_810830_86885_333608_21</vt:lpstr>
      <vt:lpstr>SQCR_810830_86885_333608_22</vt:lpstr>
      <vt:lpstr>SQCR_810830_86885_333608_23</vt:lpstr>
      <vt:lpstr>SQCR_810830_86885_333608_24</vt:lpstr>
      <vt:lpstr>SQCR_810830_86885_333608_25</vt:lpstr>
      <vt:lpstr>SQCR_810830_86885_333608_26</vt:lpstr>
      <vt:lpstr>SQCR_810830_86885_333608_27</vt:lpstr>
      <vt:lpstr>SQCR_810830_86885_333608_28</vt:lpstr>
      <vt:lpstr>SQCR_810830_86885_333608_29</vt:lpstr>
      <vt:lpstr>SQCR_810830_86885_333608_30</vt:lpstr>
      <vt:lpstr>SQCR_810830_86885_333608_31</vt:lpstr>
      <vt:lpstr>SQCR_810830_86885_333608_32</vt:lpstr>
      <vt:lpstr>SQCR_810830_86885_333608_33</vt:lpstr>
      <vt:lpstr>SQCR_810830_86885_333608_34</vt:lpstr>
      <vt:lpstr>SQCR_810830_86885_333608_35</vt:lpstr>
      <vt:lpstr>SQCR_810830_86885_333608_36</vt:lpstr>
      <vt:lpstr>SQCR_810830_86885_333608_37</vt:lpstr>
      <vt:lpstr>SQCR_810830_86885_333608_38</vt:lpstr>
      <vt:lpstr>SQCR_810830_86885_333608_39</vt:lpstr>
      <vt:lpstr>SQCR_810830_86885_333608_40</vt:lpstr>
      <vt:lpstr>SQCR_810830_86885_333608_41</vt:lpstr>
      <vt:lpstr>SQCR_810830_86885_333608_42</vt:lpstr>
      <vt:lpstr>SQCR_810830_86885_333608_43</vt:lpstr>
      <vt:lpstr>SQCR_810830_86885_333608_44</vt:lpstr>
      <vt:lpstr>SQCR_810830_86885_333608_45</vt:lpstr>
      <vt:lpstr>SQCR_810830_86885_333608_46</vt:lpstr>
      <vt:lpstr>SQCR_810830_86885_333608_47</vt:lpstr>
      <vt:lpstr>SQCR_810830_86885_333608_48</vt:lpstr>
      <vt:lpstr>SQCR_810830_86885_333608_49</vt:lpstr>
      <vt:lpstr>SQCR_810830_86885_333608_50</vt:lpstr>
      <vt:lpstr>SQCR_810830_86885_333608_51</vt:lpstr>
      <vt:lpstr>SQCR_810830_86885_333608_52</vt:lpstr>
      <vt:lpstr>SQCR_810830_86885_333608_53</vt:lpstr>
      <vt:lpstr>SQCR_810830_86885_333608_54</vt:lpstr>
      <vt:lpstr>SQCR_810830_86885_333608_55</vt:lpstr>
      <vt:lpstr>SQCR_810830_86885_333608_56</vt:lpstr>
      <vt:lpstr>SQCR_810830_86885_333608_57</vt:lpstr>
      <vt:lpstr>SQCR_810830_86885_333608_58</vt:lpstr>
      <vt:lpstr>SQCR_810830_86885_333608_6</vt:lpstr>
      <vt:lpstr>SQCR_810830_86885_333608_60</vt:lpstr>
      <vt:lpstr>SQCR_810830_86885_333608_61</vt:lpstr>
      <vt:lpstr>SQCR_810830_86885_333608_62</vt:lpstr>
      <vt:lpstr>SQCR_810830_86885_333608_63</vt:lpstr>
      <vt:lpstr>SQCR_810830_86885_333608_64</vt:lpstr>
      <vt:lpstr>SQCR_810830_86885_333608_65</vt:lpstr>
      <vt:lpstr>SQCR_810830_86885_333608_66</vt:lpstr>
      <vt:lpstr>SQCR_810830_86885_333608_67</vt:lpstr>
      <vt:lpstr>SQCR_810830_86885_333608_68</vt:lpstr>
      <vt:lpstr>SQCR_810830_86885_333608_69</vt:lpstr>
      <vt:lpstr>SQCR_810830_86885_333608_7</vt:lpstr>
      <vt:lpstr>SQCR_810830_86885_333608_70</vt:lpstr>
      <vt:lpstr>SQCR_810830_86885_333608_71</vt:lpstr>
      <vt:lpstr>SQCR_810830_86885_333608_72</vt:lpstr>
      <vt:lpstr>SQCR_810830_86885_333608_73</vt:lpstr>
      <vt:lpstr>SQCR_810830_86885_333608_74</vt:lpstr>
      <vt:lpstr>SQCR_810830_86885_333608_75</vt:lpstr>
      <vt:lpstr>SQCR_810830_86885_333608_76</vt:lpstr>
      <vt:lpstr>SQCR_810830_86885_333608_77</vt:lpstr>
      <vt:lpstr>SQCR_810830_86885_333608_78</vt:lpstr>
      <vt:lpstr>SQCR_810830_86885_333608_79</vt:lpstr>
      <vt:lpstr>SQCR_810830_86885_333608_8</vt:lpstr>
      <vt:lpstr>SQCR_810830_86885_333608_80</vt:lpstr>
      <vt:lpstr>SQCR_810830_86885_333608_81</vt:lpstr>
      <vt:lpstr>SQCR_810830_86885_333608_82</vt:lpstr>
      <vt:lpstr>SQCR_810830_86885_333608_83</vt:lpstr>
      <vt:lpstr>SQCR_810830_86885_333608_84</vt:lpstr>
      <vt:lpstr>SQCR_810830_86885_333608_85</vt:lpstr>
      <vt:lpstr>SQCR_810830_86885_333608_87</vt:lpstr>
      <vt:lpstr>SQCR_810830_86885_333608_88</vt:lpstr>
      <vt:lpstr>SQCR_810830_86885_333608_89</vt:lpstr>
      <vt:lpstr>SQCR_810830_86885_333608_9</vt:lpstr>
      <vt:lpstr>SQCR_810830_86885_333608_90</vt:lpstr>
      <vt:lpstr>SQCR_810830_86885_333608_91</vt:lpstr>
      <vt:lpstr>SQCR_810830_86885_333608_92</vt:lpstr>
      <vt:lpstr>SQCR_810830_86885_333608_93</vt:lpstr>
      <vt:lpstr>SQCR_810830_86885_333608_94</vt:lpstr>
      <vt:lpstr>SQCR_810830_86885_333608_95</vt:lpstr>
      <vt:lpstr>SQCR_810830_86885_333608_96</vt:lpstr>
      <vt:lpstr>SQCR_810830_86885_333608_97</vt:lpstr>
      <vt:lpstr>SQCR_810830_86885_333608_98</vt:lpstr>
      <vt:lpstr>SQCR_810830_86885_333608_99</vt:lpstr>
      <vt:lpstr>SQCR_810830_86885_333609_10</vt:lpstr>
      <vt:lpstr>SQCR_810830_86885_333609_100</vt:lpstr>
      <vt:lpstr>SQCR_810830_86885_333609_101</vt:lpstr>
      <vt:lpstr>SQCR_810830_86885_333609_102</vt:lpstr>
      <vt:lpstr>SQCR_810830_86885_333609_103</vt:lpstr>
      <vt:lpstr>SQCR_810830_86885_333609_104</vt:lpstr>
      <vt:lpstr>SQCR_810830_86885_333609_105</vt:lpstr>
      <vt:lpstr>SQCR_810830_86885_333609_106</vt:lpstr>
      <vt:lpstr>SQCR_810830_86885_333609_108</vt:lpstr>
      <vt:lpstr>SQCR_810830_86885_333609_109</vt:lpstr>
      <vt:lpstr>SQCR_810830_86885_333609_11</vt:lpstr>
      <vt:lpstr>SQCR_810830_86885_333609_111</vt:lpstr>
      <vt:lpstr>SQCR_810830_86885_333609_113</vt:lpstr>
      <vt:lpstr>SQCR_810830_86885_333609_115</vt:lpstr>
      <vt:lpstr>SQCR_810830_86885_333609_117</vt:lpstr>
      <vt:lpstr>SQCR_810830_86885_333609_118</vt:lpstr>
      <vt:lpstr>SQCR_810830_86885_333609_119</vt:lpstr>
      <vt:lpstr>SQCR_810830_86885_333609_12</vt:lpstr>
      <vt:lpstr>SQCR_810830_86885_333609_121</vt:lpstr>
      <vt:lpstr>SQCR_810830_86885_333609_122</vt:lpstr>
      <vt:lpstr>SQCR_810830_86885_333609_123</vt:lpstr>
      <vt:lpstr>SQCR_810830_86885_333609_124</vt:lpstr>
      <vt:lpstr>SQCR_810830_86885_333609_125</vt:lpstr>
      <vt:lpstr>SQCR_810830_86885_333609_126</vt:lpstr>
      <vt:lpstr>SQCR_810830_86885_333609_129</vt:lpstr>
      <vt:lpstr>SQCR_810830_86885_333609_13</vt:lpstr>
      <vt:lpstr>SQCR_810830_86885_333609_130</vt:lpstr>
      <vt:lpstr>SQCR_810830_86885_333609_131</vt:lpstr>
      <vt:lpstr>SQCR_810830_86885_333609_132</vt:lpstr>
      <vt:lpstr>SQCR_810830_86885_333609_133</vt:lpstr>
      <vt:lpstr>SQCR_810830_86885_333609_134</vt:lpstr>
      <vt:lpstr>SQCR_810830_86885_333609_135</vt:lpstr>
      <vt:lpstr>SQCR_810830_86885_333609_137</vt:lpstr>
      <vt:lpstr>SQCR_810830_86885_333609_138</vt:lpstr>
      <vt:lpstr>SQCR_810830_86885_333609_139</vt:lpstr>
      <vt:lpstr>SQCR_810830_86885_333609_14</vt:lpstr>
      <vt:lpstr>SQCR_810830_86885_333609_141</vt:lpstr>
      <vt:lpstr>SQCR_810830_86885_333609_142</vt:lpstr>
      <vt:lpstr>SQCR_810830_86885_333609_143</vt:lpstr>
      <vt:lpstr>SQCR_810830_86885_333609_145</vt:lpstr>
      <vt:lpstr>SQCR_810830_86885_333609_15</vt:lpstr>
      <vt:lpstr>SQCR_810830_86885_333609_16</vt:lpstr>
      <vt:lpstr>SQCR_810830_86885_333609_17</vt:lpstr>
      <vt:lpstr>SQCR_810830_86885_333609_18</vt:lpstr>
      <vt:lpstr>SQCR_810830_86885_333609_19</vt:lpstr>
      <vt:lpstr>SQCR_810830_86885_333609_20</vt:lpstr>
      <vt:lpstr>SQCR_810830_86885_333609_21</vt:lpstr>
      <vt:lpstr>SQCR_810830_86885_333609_22</vt:lpstr>
      <vt:lpstr>SQCR_810830_86885_333609_23</vt:lpstr>
      <vt:lpstr>SQCR_810830_86885_333609_24</vt:lpstr>
      <vt:lpstr>SQCR_810830_86885_333609_25</vt:lpstr>
      <vt:lpstr>SQCR_810830_86885_333609_26</vt:lpstr>
      <vt:lpstr>SQCR_810830_86885_333609_27</vt:lpstr>
      <vt:lpstr>SQCR_810830_86885_333609_28</vt:lpstr>
      <vt:lpstr>SQCR_810830_86885_333609_29</vt:lpstr>
      <vt:lpstr>SQCR_810830_86885_333609_30</vt:lpstr>
      <vt:lpstr>SQCR_810830_86885_333609_31</vt:lpstr>
      <vt:lpstr>SQCR_810830_86885_333609_32</vt:lpstr>
      <vt:lpstr>SQCR_810830_86885_333609_33</vt:lpstr>
      <vt:lpstr>SQCR_810830_86885_333609_34</vt:lpstr>
      <vt:lpstr>SQCR_810830_86885_333609_35</vt:lpstr>
      <vt:lpstr>SQCR_810830_86885_333609_36</vt:lpstr>
      <vt:lpstr>SQCR_810830_86885_333609_37</vt:lpstr>
      <vt:lpstr>SQCR_810830_86885_333609_38</vt:lpstr>
      <vt:lpstr>SQCR_810830_86885_333609_39</vt:lpstr>
      <vt:lpstr>SQCR_810830_86885_333609_40</vt:lpstr>
      <vt:lpstr>SQCR_810830_86885_333609_41</vt:lpstr>
      <vt:lpstr>SQCR_810830_86885_333609_42</vt:lpstr>
      <vt:lpstr>SQCR_810830_86885_333609_43</vt:lpstr>
      <vt:lpstr>SQCR_810830_86885_333609_44</vt:lpstr>
      <vt:lpstr>SQCR_810830_86885_333609_45</vt:lpstr>
      <vt:lpstr>SQCR_810830_86885_333609_46</vt:lpstr>
      <vt:lpstr>SQCR_810830_86885_333609_47</vt:lpstr>
      <vt:lpstr>SQCR_810830_86885_333609_48</vt:lpstr>
      <vt:lpstr>SQCR_810830_86885_333609_49</vt:lpstr>
      <vt:lpstr>SQCR_810830_86885_333609_50</vt:lpstr>
      <vt:lpstr>SQCR_810830_86885_333609_51</vt:lpstr>
      <vt:lpstr>SQCR_810830_86885_333609_52</vt:lpstr>
      <vt:lpstr>SQCR_810830_86885_333609_53</vt:lpstr>
      <vt:lpstr>SQCR_810830_86885_333609_54</vt:lpstr>
      <vt:lpstr>SQCR_810830_86885_333609_55</vt:lpstr>
      <vt:lpstr>SQCR_810830_86885_333609_56</vt:lpstr>
      <vt:lpstr>SQCR_810830_86885_333609_57</vt:lpstr>
      <vt:lpstr>SQCR_810830_86885_333609_6</vt:lpstr>
      <vt:lpstr>SQCR_810830_86885_333609_60</vt:lpstr>
      <vt:lpstr>SQCR_810830_86885_333609_61</vt:lpstr>
      <vt:lpstr>SQCR_810830_86885_333609_62</vt:lpstr>
      <vt:lpstr>SQCR_810830_86885_333609_63</vt:lpstr>
      <vt:lpstr>SQCR_810830_86885_333609_64</vt:lpstr>
      <vt:lpstr>SQCR_810830_86885_333609_65</vt:lpstr>
      <vt:lpstr>SQCR_810830_86885_333609_66</vt:lpstr>
      <vt:lpstr>SQCR_810830_86885_333609_67</vt:lpstr>
      <vt:lpstr>SQCR_810830_86885_333609_68</vt:lpstr>
      <vt:lpstr>SQCR_810830_86885_333609_69</vt:lpstr>
      <vt:lpstr>SQCR_810830_86885_333609_7</vt:lpstr>
      <vt:lpstr>SQCR_810830_86885_333609_70</vt:lpstr>
      <vt:lpstr>SQCR_810830_86885_333609_71</vt:lpstr>
      <vt:lpstr>SQCR_810830_86885_333609_72</vt:lpstr>
      <vt:lpstr>SQCR_810830_86885_333609_73</vt:lpstr>
      <vt:lpstr>SQCR_810830_86885_333609_74</vt:lpstr>
      <vt:lpstr>SQCR_810830_86885_333609_75</vt:lpstr>
      <vt:lpstr>SQCR_810830_86885_333609_76</vt:lpstr>
      <vt:lpstr>SQCR_810830_86885_333609_77</vt:lpstr>
      <vt:lpstr>SQCR_810830_86885_333609_78</vt:lpstr>
      <vt:lpstr>SQCR_810830_86885_333609_79</vt:lpstr>
      <vt:lpstr>SQCR_810830_86885_333609_8</vt:lpstr>
      <vt:lpstr>SQCR_810830_86885_333609_80</vt:lpstr>
      <vt:lpstr>SQCR_810830_86885_333609_81</vt:lpstr>
      <vt:lpstr>SQCR_810830_86885_333609_82</vt:lpstr>
      <vt:lpstr>SQCR_810830_86885_333609_83</vt:lpstr>
      <vt:lpstr>SQCR_810830_86885_333609_84</vt:lpstr>
      <vt:lpstr>SQCR_810830_86885_333609_87</vt:lpstr>
      <vt:lpstr>SQCR_810830_86885_333609_88</vt:lpstr>
      <vt:lpstr>SQCR_810830_86885_333609_89</vt:lpstr>
      <vt:lpstr>SQCR_810830_86885_333609_9</vt:lpstr>
      <vt:lpstr>SQCR_810830_86885_333609_90</vt:lpstr>
      <vt:lpstr>SQCR_810830_86885_333609_91</vt:lpstr>
      <vt:lpstr>SQCR_810830_86885_333609_92</vt:lpstr>
      <vt:lpstr>SQCR_810830_86885_333609_93</vt:lpstr>
      <vt:lpstr>SQCR_810830_86885_333609_94</vt:lpstr>
      <vt:lpstr>SQCR_810830_86885_333609_95</vt:lpstr>
      <vt:lpstr>SQCR_810830_86885_333609_96</vt:lpstr>
      <vt:lpstr>SQCR_810830_86885_333609_97</vt:lpstr>
      <vt:lpstr>SQCR_810830_86885_333609_98</vt:lpstr>
      <vt:lpstr>SQCR_810830_86885_333609_99</vt:lpstr>
      <vt:lpstr>SQCR_810830_86885_333610_10</vt:lpstr>
      <vt:lpstr>SQCR_810830_86885_333610_100</vt:lpstr>
      <vt:lpstr>SQCR_810830_86885_333610_101</vt:lpstr>
      <vt:lpstr>SQCR_810830_86885_333610_102</vt:lpstr>
      <vt:lpstr>SQCR_810830_86885_333610_103</vt:lpstr>
      <vt:lpstr>SQCR_810830_86885_333610_104</vt:lpstr>
      <vt:lpstr>SQCR_810830_86885_333610_105</vt:lpstr>
      <vt:lpstr>SQCR_810830_86885_333610_106</vt:lpstr>
      <vt:lpstr>SQCR_810830_86885_333610_108</vt:lpstr>
      <vt:lpstr>SQCR_810830_86885_333610_109</vt:lpstr>
      <vt:lpstr>SQCR_810830_86885_333610_11</vt:lpstr>
      <vt:lpstr>SQCR_810830_86885_333610_111</vt:lpstr>
      <vt:lpstr>SQCR_810830_86885_333610_113</vt:lpstr>
      <vt:lpstr>SQCR_810830_86885_333610_115</vt:lpstr>
      <vt:lpstr>SQCR_810830_86885_333610_117</vt:lpstr>
      <vt:lpstr>SQCR_810830_86885_333610_118</vt:lpstr>
      <vt:lpstr>SQCR_810830_86885_333610_119</vt:lpstr>
      <vt:lpstr>SQCR_810830_86885_333610_12</vt:lpstr>
      <vt:lpstr>SQCR_810830_86885_333610_121</vt:lpstr>
      <vt:lpstr>SQCR_810830_86885_333610_122</vt:lpstr>
      <vt:lpstr>SQCR_810830_86885_333610_123</vt:lpstr>
      <vt:lpstr>SQCR_810830_86885_333610_124</vt:lpstr>
      <vt:lpstr>SQCR_810830_86885_333610_125</vt:lpstr>
      <vt:lpstr>SQCR_810830_86885_333610_126</vt:lpstr>
      <vt:lpstr>SQCR_810830_86885_333610_129</vt:lpstr>
      <vt:lpstr>SQCR_810830_86885_333610_13</vt:lpstr>
      <vt:lpstr>SQCR_810830_86885_333610_130</vt:lpstr>
      <vt:lpstr>SQCR_810830_86885_333610_131</vt:lpstr>
      <vt:lpstr>SQCR_810830_86885_333610_132</vt:lpstr>
      <vt:lpstr>SQCR_810830_86885_333610_133</vt:lpstr>
      <vt:lpstr>SQCR_810830_86885_333610_134</vt:lpstr>
      <vt:lpstr>SQCR_810830_86885_333610_135</vt:lpstr>
      <vt:lpstr>SQCR_810830_86885_333610_137</vt:lpstr>
      <vt:lpstr>SQCR_810830_86885_333610_138</vt:lpstr>
      <vt:lpstr>SQCR_810830_86885_333610_139</vt:lpstr>
      <vt:lpstr>SQCR_810830_86885_333610_14</vt:lpstr>
      <vt:lpstr>SQCR_810830_86885_333610_141</vt:lpstr>
      <vt:lpstr>SQCR_810830_86885_333610_142</vt:lpstr>
      <vt:lpstr>SQCR_810830_86885_333610_143</vt:lpstr>
      <vt:lpstr>SQCR_810830_86885_333610_145</vt:lpstr>
      <vt:lpstr>SQCR_810830_86885_333610_15</vt:lpstr>
      <vt:lpstr>SQCR_810830_86885_333610_16</vt:lpstr>
      <vt:lpstr>SQCR_810830_86885_333610_17</vt:lpstr>
      <vt:lpstr>SQCR_810830_86885_333610_18</vt:lpstr>
      <vt:lpstr>SQCR_810830_86885_333610_19</vt:lpstr>
      <vt:lpstr>SQCR_810830_86885_333610_20</vt:lpstr>
      <vt:lpstr>SQCR_810830_86885_333610_21</vt:lpstr>
      <vt:lpstr>SQCR_810830_86885_333610_22</vt:lpstr>
      <vt:lpstr>SQCR_810830_86885_333610_23</vt:lpstr>
      <vt:lpstr>SQCR_810830_86885_333610_24</vt:lpstr>
      <vt:lpstr>SQCR_810830_86885_333610_25</vt:lpstr>
      <vt:lpstr>SQCR_810830_86885_333610_26</vt:lpstr>
      <vt:lpstr>SQCR_810830_86885_333610_27</vt:lpstr>
      <vt:lpstr>SQCR_810830_86885_333610_28</vt:lpstr>
      <vt:lpstr>SQCR_810830_86885_333610_29</vt:lpstr>
      <vt:lpstr>SQCR_810830_86885_333610_30</vt:lpstr>
      <vt:lpstr>SQCR_810830_86885_333610_31</vt:lpstr>
      <vt:lpstr>SQCR_810830_86885_333610_32</vt:lpstr>
      <vt:lpstr>SQCR_810830_86885_333610_33</vt:lpstr>
      <vt:lpstr>SQCR_810830_86885_333610_34</vt:lpstr>
      <vt:lpstr>SQCR_810830_86885_333610_35</vt:lpstr>
      <vt:lpstr>SQCR_810830_86885_333610_36</vt:lpstr>
      <vt:lpstr>SQCR_810830_86885_333610_37</vt:lpstr>
      <vt:lpstr>SQCR_810830_86885_333610_38</vt:lpstr>
      <vt:lpstr>SQCR_810830_86885_333610_39</vt:lpstr>
      <vt:lpstr>SQCR_810830_86885_333610_40</vt:lpstr>
      <vt:lpstr>SQCR_810830_86885_333610_41</vt:lpstr>
      <vt:lpstr>SQCR_810830_86885_333610_42</vt:lpstr>
      <vt:lpstr>SQCR_810830_86885_333610_43</vt:lpstr>
      <vt:lpstr>SQCR_810830_86885_333610_44</vt:lpstr>
      <vt:lpstr>SQCR_810830_86885_333610_45</vt:lpstr>
      <vt:lpstr>SQCR_810830_86885_333610_46</vt:lpstr>
      <vt:lpstr>SQCR_810830_86885_333610_47</vt:lpstr>
      <vt:lpstr>SQCR_810830_86885_333610_48</vt:lpstr>
      <vt:lpstr>SQCR_810830_86885_333610_49</vt:lpstr>
      <vt:lpstr>SQCR_810830_86885_333610_50</vt:lpstr>
      <vt:lpstr>SQCR_810830_86885_333610_51</vt:lpstr>
      <vt:lpstr>SQCR_810830_86885_333610_52</vt:lpstr>
      <vt:lpstr>SQCR_810830_86885_333610_53</vt:lpstr>
      <vt:lpstr>SQCR_810830_86885_333610_54</vt:lpstr>
      <vt:lpstr>SQCR_810830_86885_333610_55</vt:lpstr>
      <vt:lpstr>SQCR_810830_86885_333610_56</vt:lpstr>
      <vt:lpstr>SQCR_810830_86885_333610_57</vt:lpstr>
      <vt:lpstr>SQCR_810830_86885_333610_6</vt:lpstr>
      <vt:lpstr>SQCR_810830_86885_333610_60</vt:lpstr>
      <vt:lpstr>SQCR_810830_86885_333610_61</vt:lpstr>
      <vt:lpstr>SQCR_810830_86885_333610_62</vt:lpstr>
      <vt:lpstr>SQCR_810830_86885_333610_63</vt:lpstr>
      <vt:lpstr>SQCR_810830_86885_333610_64</vt:lpstr>
      <vt:lpstr>SQCR_810830_86885_333610_65</vt:lpstr>
      <vt:lpstr>SQCR_810830_86885_333610_66</vt:lpstr>
      <vt:lpstr>SQCR_810830_86885_333610_67</vt:lpstr>
      <vt:lpstr>SQCR_810830_86885_333610_68</vt:lpstr>
      <vt:lpstr>SQCR_810830_86885_333610_69</vt:lpstr>
      <vt:lpstr>SQCR_810830_86885_333610_7</vt:lpstr>
      <vt:lpstr>SQCR_810830_86885_333610_70</vt:lpstr>
      <vt:lpstr>SQCR_810830_86885_333610_71</vt:lpstr>
      <vt:lpstr>SQCR_810830_86885_333610_72</vt:lpstr>
      <vt:lpstr>SQCR_810830_86885_333610_73</vt:lpstr>
      <vt:lpstr>SQCR_810830_86885_333610_74</vt:lpstr>
      <vt:lpstr>SQCR_810830_86885_333610_75</vt:lpstr>
      <vt:lpstr>SQCR_810830_86885_333610_76</vt:lpstr>
      <vt:lpstr>SQCR_810830_86885_333610_77</vt:lpstr>
      <vt:lpstr>SQCR_810830_86885_333610_78</vt:lpstr>
      <vt:lpstr>SQCR_810830_86885_333610_79</vt:lpstr>
      <vt:lpstr>SQCR_810830_86885_333610_8</vt:lpstr>
      <vt:lpstr>SQCR_810830_86885_333610_80</vt:lpstr>
      <vt:lpstr>SQCR_810830_86885_333610_81</vt:lpstr>
      <vt:lpstr>SQCR_810830_86885_333610_82</vt:lpstr>
      <vt:lpstr>SQCR_810830_86885_333610_83</vt:lpstr>
      <vt:lpstr>SQCR_810830_86885_333610_84</vt:lpstr>
      <vt:lpstr>SQCR_810830_86885_333610_87</vt:lpstr>
      <vt:lpstr>SQCR_810830_86885_333610_88</vt:lpstr>
      <vt:lpstr>SQCR_810830_86885_333610_89</vt:lpstr>
      <vt:lpstr>SQCR_810830_86885_333610_9</vt:lpstr>
      <vt:lpstr>SQCR_810830_86885_333610_90</vt:lpstr>
      <vt:lpstr>SQCR_810830_86885_333610_91</vt:lpstr>
      <vt:lpstr>SQCR_810830_86885_333610_92</vt:lpstr>
      <vt:lpstr>SQCR_810830_86885_333610_93</vt:lpstr>
      <vt:lpstr>SQCR_810830_86885_333610_94</vt:lpstr>
      <vt:lpstr>SQCR_810830_86885_333610_95</vt:lpstr>
      <vt:lpstr>SQCR_810830_86885_333610_96</vt:lpstr>
      <vt:lpstr>SQCR_810830_86885_333610_97</vt:lpstr>
      <vt:lpstr>SQCR_810830_86885_333610_98</vt:lpstr>
      <vt:lpstr>SQCR_810830_86885_333610_99</vt:lpstr>
      <vt:lpstr>SQCR_810830_86885_333612_10</vt:lpstr>
      <vt:lpstr>SQCR_810830_86885_333612_100</vt:lpstr>
      <vt:lpstr>SQCR_810830_86885_333612_101</vt:lpstr>
      <vt:lpstr>SQCR_810830_86885_333612_102</vt:lpstr>
      <vt:lpstr>SQCR_810830_86885_333612_103</vt:lpstr>
      <vt:lpstr>SQCR_810830_86885_333612_104</vt:lpstr>
      <vt:lpstr>SQCR_810830_86885_333612_105</vt:lpstr>
      <vt:lpstr>SQCR_810830_86885_333612_106</vt:lpstr>
      <vt:lpstr>SQCR_810830_86885_333612_108</vt:lpstr>
      <vt:lpstr>SQCR_810830_86885_333612_109</vt:lpstr>
      <vt:lpstr>SQCR_810830_86885_333612_11</vt:lpstr>
      <vt:lpstr>SQCR_810830_86885_333612_111</vt:lpstr>
      <vt:lpstr>SQCR_810830_86885_333612_113</vt:lpstr>
      <vt:lpstr>SQCR_810830_86885_333612_115</vt:lpstr>
      <vt:lpstr>SQCR_810830_86885_333612_117</vt:lpstr>
      <vt:lpstr>SQCR_810830_86885_333612_118</vt:lpstr>
      <vt:lpstr>SQCR_810830_86885_333612_119</vt:lpstr>
      <vt:lpstr>SQCR_810830_86885_333612_12</vt:lpstr>
      <vt:lpstr>SQCR_810830_86885_333612_121</vt:lpstr>
      <vt:lpstr>SQCR_810830_86885_333612_122</vt:lpstr>
      <vt:lpstr>SQCR_810830_86885_333612_123</vt:lpstr>
      <vt:lpstr>SQCR_810830_86885_333612_124</vt:lpstr>
      <vt:lpstr>SQCR_810830_86885_333612_125</vt:lpstr>
      <vt:lpstr>SQCR_810830_86885_333612_126</vt:lpstr>
      <vt:lpstr>SQCR_810830_86885_333612_129</vt:lpstr>
      <vt:lpstr>SQCR_810830_86885_333612_13</vt:lpstr>
      <vt:lpstr>SQCR_810830_86885_333612_130</vt:lpstr>
      <vt:lpstr>SQCR_810830_86885_333612_131</vt:lpstr>
      <vt:lpstr>SQCR_810830_86885_333612_132</vt:lpstr>
      <vt:lpstr>SQCR_810830_86885_333612_133</vt:lpstr>
      <vt:lpstr>SQCR_810830_86885_333612_134</vt:lpstr>
      <vt:lpstr>SQCR_810830_86885_333612_135</vt:lpstr>
      <vt:lpstr>SQCR_810830_86885_333612_137</vt:lpstr>
      <vt:lpstr>SQCR_810830_86885_333612_138</vt:lpstr>
      <vt:lpstr>SQCR_810830_86885_333612_139</vt:lpstr>
      <vt:lpstr>SQCR_810830_86885_333612_14</vt:lpstr>
      <vt:lpstr>SQCR_810830_86885_333612_141</vt:lpstr>
      <vt:lpstr>SQCR_810830_86885_333612_142</vt:lpstr>
      <vt:lpstr>SQCR_810830_86885_333612_143</vt:lpstr>
      <vt:lpstr>SQCR_810830_86885_333612_145</vt:lpstr>
      <vt:lpstr>SQCR_810830_86885_333612_15</vt:lpstr>
      <vt:lpstr>SQCR_810830_86885_333612_16</vt:lpstr>
      <vt:lpstr>SQCR_810830_86885_333612_17</vt:lpstr>
      <vt:lpstr>SQCR_810830_86885_333612_18</vt:lpstr>
      <vt:lpstr>SQCR_810830_86885_333612_19</vt:lpstr>
      <vt:lpstr>SQCR_810830_86885_333612_20</vt:lpstr>
      <vt:lpstr>SQCR_810830_86885_333612_21</vt:lpstr>
      <vt:lpstr>SQCR_810830_86885_333612_22</vt:lpstr>
      <vt:lpstr>SQCR_810830_86885_333612_23</vt:lpstr>
      <vt:lpstr>SQCR_810830_86885_333612_24</vt:lpstr>
      <vt:lpstr>SQCR_810830_86885_333612_25</vt:lpstr>
      <vt:lpstr>SQCR_810830_86885_333612_26</vt:lpstr>
      <vt:lpstr>SQCR_810830_86885_333612_27</vt:lpstr>
      <vt:lpstr>SQCR_810830_86885_333612_28</vt:lpstr>
      <vt:lpstr>SQCR_810830_86885_333612_29</vt:lpstr>
      <vt:lpstr>SQCR_810830_86885_333612_30</vt:lpstr>
      <vt:lpstr>SQCR_810830_86885_333612_31</vt:lpstr>
      <vt:lpstr>SQCR_810830_86885_333612_32</vt:lpstr>
      <vt:lpstr>SQCR_810830_86885_333612_33</vt:lpstr>
      <vt:lpstr>SQCR_810830_86885_333612_34</vt:lpstr>
      <vt:lpstr>SQCR_810830_86885_333612_35</vt:lpstr>
      <vt:lpstr>SQCR_810830_86885_333612_36</vt:lpstr>
      <vt:lpstr>SQCR_810830_86885_333612_37</vt:lpstr>
      <vt:lpstr>SQCR_810830_86885_333612_38</vt:lpstr>
      <vt:lpstr>SQCR_810830_86885_333612_39</vt:lpstr>
      <vt:lpstr>SQCR_810830_86885_333612_40</vt:lpstr>
      <vt:lpstr>SQCR_810830_86885_333612_41</vt:lpstr>
      <vt:lpstr>SQCR_810830_86885_333612_42</vt:lpstr>
      <vt:lpstr>SQCR_810830_86885_333612_43</vt:lpstr>
      <vt:lpstr>SQCR_810830_86885_333612_44</vt:lpstr>
      <vt:lpstr>SQCR_810830_86885_333612_45</vt:lpstr>
      <vt:lpstr>SQCR_810830_86885_333612_46</vt:lpstr>
      <vt:lpstr>SQCR_810830_86885_333612_47</vt:lpstr>
      <vt:lpstr>SQCR_810830_86885_333612_48</vt:lpstr>
      <vt:lpstr>SQCR_810830_86885_333612_49</vt:lpstr>
      <vt:lpstr>SQCR_810830_86885_333612_50</vt:lpstr>
      <vt:lpstr>SQCR_810830_86885_333612_51</vt:lpstr>
      <vt:lpstr>SQCR_810830_86885_333612_52</vt:lpstr>
      <vt:lpstr>SQCR_810830_86885_333612_53</vt:lpstr>
      <vt:lpstr>SQCR_810830_86885_333612_54</vt:lpstr>
      <vt:lpstr>SQCR_810830_86885_333612_55</vt:lpstr>
      <vt:lpstr>SQCR_810830_86885_333612_56</vt:lpstr>
      <vt:lpstr>SQCR_810830_86885_333612_57</vt:lpstr>
      <vt:lpstr>SQCR_810830_86885_333612_6</vt:lpstr>
      <vt:lpstr>SQCR_810830_86885_333612_60</vt:lpstr>
      <vt:lpstr>SQCR_810830_86885_333612_61</vt:lpstr>
      <vt:lpstr>SQCR_810830_86885_333612_62</vt:lpstr>
      <vt:lpstr>SQCR_810830_86885_333612_63</vt:lpstr>
      <vt:lpstr>SQCR_810830_86885_333612_64</vt:lpstr>
      <vt:lpstr>SQCR_810830_86885_333612_65</vt:lpstr>
      <vt:lpstr>SQCR_810830_86885_333612_66</vt:lpstr>
      <vt:lpstr>SQCR_810830_86885_333612_67</vt:lpstr>
      <vt:lpstr>SQCR_810830_86885_333612_68</vt:lpstr>
      <vt:lpstr>SQCR_810830_86885_333612_69</vt:lpstr>
      <vt:lpstr>SQCR_810830_86885_333612_7</vt:lpstr>
      <vt:lpstr>SQCR_810830_86885_333612_70</vt:lpstr>
      <vt:lpstr>SQCR_810830_86885_333612_71</vt:lpstr>
      <vt:lpstr>SQCR_810830_86885_333612_72</vt:lpstr>
      <vt:lpstr>SQCR_810830_86885_333612_73</vt:lpstr>
      <vt:lpstr>SQCR_810830_86885_333612_74</vt:lpstr>
      <vt:lpstr>SQCR_810830_86885_333612_75</vt:lpstr>
      <vt:lpstr>SQCR_810830_86885_333612_76</vt:lpstr>
      <vt:lpstr>SQCR_810830_86885_333612_77</vt:lpstr>
      <vt:lpstr>SQCR_810830_86885_333612_78</vt:lpstr>
      <vt:lpstr>SQCR_810830_86885_333612_79</vt:lpstr>
      <vt:lpstr>SQCR_810830_86885_333612_8</vt:lpstr>
      <vt:lpstr>SQCR_810830_86885_333612_80</vt:lpstr>
      <vt:lpstr>SQCR_810830_86885_333612_81</vt:lpstr>
      <vt:lpstr>SQCR_810830_86885_333612_82</vt:lpstr>
      <vt:lpstr>SQCR_810830_86885_333612_83</vt:lpstr>
      <vt:lpstr>SQCR_810830_86885_333612_84</vt:lpstr>
      <vt:lpstr>SQCR_810830_86885_333612_87</vt:lpstr>
      <vt:lpstr>SQCR_810830_86885_333612_88</vt:lpstr>
      <vt:lpstr>SQCR_810830_86885_333612_89</vt:lpstr>
      <vt:lpstr>SQCR_810830_86885_333612_9</vt:lpstr>
      <vt:lpstr>SQCR_810830_86885_333612_90</vt:lpstr>
      <vt:lpstr>SQCR_810830_86885_333612_91</vt:lpstr>
      <vt:lpstr>SQCR_810830_86885_333612_92</vt:lpstr>
      <vt:lpstr>SQCR_810830_86885_333612_93</vt:lpstr>
      <vt:lpstr>SQCR_810830_86885_333612_94</vt:lpstr>
      <vt:lpstr>SQCR_810830_86885_333612_95</vt:lpstr>
      <vt:lpstr>SQCR_810830_86885_333612_96</vt:lpstr>
      <vt:lpstr>SQCR_810830_86885_333612_97</vt:lpstr>
      <vt:lpstr>SQCR_810830_86885_333612_98</vt:lpstr>
      <vt:lpstr>SQCR_810830_86885_333612_99</vt:lpstr>
      <vt:lpstr>SQCR_810830_86885_333614_10</vt:lpstr>
      <vt:lpstr>SQCR_810830_86885_333614_100</vt:lpstr>
      <vt:lpstr>SQCR_810830_86885_333614_101</vt:lpstr>
      <vt:lpstr>SQCR_810830_86885_333614_102</vt:lpstr>
      <vt:lpstr>SQCR_810830_86885_333614_103</vt:lpstr>
      <vt:lpstr>SQCR_810830_86885_333614_104</vt:lpstr>
      <vt:lpstr>SQCR_810830_86885_333614_105</vt:lpstr>
      <vt:lpstr>SQCR_810830_86885_333614_106</vt:lpstr>
      <vt:lpstr>SQCR_810830_86885_333614_108</vt:lpstr>
      <vt:lpstr>SQCR_810830_86885_333614_109</vt:lpstr>
      <vt:lpstr>SQCR_810830_86885_333614_11</vt:lpstr>
      <vt:lpstr>SQCR_810830_86885_333614_111</vt:lpstr>
      <vt:lpstr>SQCR_810830_86885_333614_113</vt:lpstr>
      <vt:lpstr>SQCR_810830_86885_333614_115</vt:lpstr>
      <vt:lpstr>SQCR_810830_86885_333614_117</vt:lpstr>
      <vt:lpstr>SQCR_810830_86885_333614_118</vt:lpstr>
      <vt:lpstr>SQCR_810830_86885_333614_119</vt:lpstr>
      <vt:lpstr>SQCR_810830_86885_333614_12</vt:lpstr>
      <vt:lpstr>SQCR_810830_86885_333614_121</vt:lpstr>
      <vt:lpstr>SQCR_810830_86885_333614_122</vt:lpstr>
      <vt:lpstr>SQCR_810830_86885_333614_123</vt:lpstr>
      <vt:lpstr>SQCR_810830_86885_333614_124</vt:lpstr>
      <vt:lpstr>SQCR_810830_86885_333614_125</vt:lpstr>
      <vt:lpstr>SQCR_810830_86885_333614_126</vt:lpstr>
      <vt:lpstr>SQCR_810830_86885_333614_129</vt:lpstr>
      <vt:lpstr>SQCR_810830_86885_333614_13</vt:lpstr>
      <vt:lpstr>SQCR_810830_86885_333614_130</vt:lpstr>
      <vt:lpstr>SQCR_810830_86885_333614_131</vt:lpstr>
      <vt:lpstr>SQCR_810830_86885_333614_132</vt:lpstr>
      <vt:lpstr>SQCR_810830_86885_333614_133</vt:lpstr>
      <vt:lpstr>SQCR_810830_86885_333614_134</vt:lpstr>
      <vt:lpstr>SQCR_810830_86885_333614_135</vt:lpstr>
      <vt:lpstr>SQCR_810830_86885_333614_137</vt:lpstr>
      <vt:lpstr>SQCR_810830_86885_333614_138</vt:lpstr>
      <vt:lpstr>SQCR_810830_86885_333614_139</vt:lpstr>
      <vt:lpstr>SQCR_810830_86885_333614_14</vt:lpstr>
      <vt:lpstr>SQCR_810830_86885_333614_141</vt:lpstr>
      <vt:lpstr>SQCR_810830_86885_333614_142</vt:lpstr>
      <vt:lpstr>SQCR_810830_86885_333614_143</vt:lpstr>
      <vt:lpstr>SQCR_810830_86885_333614_145</vt:lpstr>
      <vt:lpstr>SQCR_810830_86885_333614_15</vt:lpstr>
      <vt:lpstr>SQCR_810830_86885_333614_16</vt:lpstr>
      <vt:lpstr>SQCR_810830_86885_333614_17</vt:lpstr>
      <vt:lpstr>SQCR_810830_86885_333614_18</vt:lpstr>
      <vt:lpstr>SQCR_810830_86885_333614_19</vt:lpstr>
      <vt:lpstr>SQCR_810830_86885_333614_20</vt:lpstr>
      <vt:lpstr>SQCR_810830_86885_333614_21</vt:lpstr>
      <vt:lpstr>SQCR_810830_86885_333614_22</vt:lpstr>
      <vt:lpstr>SQCR_810830_86885_333614_23</vt:lpstr>
      <vt:lpstr>SQCR_810830_86885_333614_24</vt:lpstr>
      <vt:lpstr>SQCR_810830_86885_333614_25</vt:lpstr>
      <vt:lpstr>SQCR_810830_86885_333614_26</vt:lpstr>
      <vt:lpstr>SQCR_810830_86885_333614_27</vt:lpstr>
      <vt:lpstr>SQCR_810830_86885_333614_28</vt:lpstr>
      <vt:lpstr>SQCR_810830_86885_333614_29</vt:lpstr>
      <vt:lpstr>SQCR_810830_86885_333614_30</vt:lpstr>
      <vt:lpstr>SQCR_810830_86885_333614_31</vt:lpstr>
      <vt:lpstr>SQCR_810830_86885_333614_32</vt:lpstr>
      <vt:lpstr>SQCR_810830_86885_333614_33</vt:lpstr>
      <vt:lpstr>SQCR_810830_86885_333614_34</vt:lpstr>
      <vt:lpstr>SQCR_810830_86885_333614_35</vt:lpstr>
      <vt:lpstr>SQCR_810830_86885_333614_36</vt:lpstr>
      <vt:lpstr>SQCR_810830_86885_333614_37</vt:lpstr>
      <vt:lpstr>SQCR_810830_86885_333614_38</vt:lpstr>
      <vt:lpstr>SQCR_810830_86885_333614_39</vt:lpstr>
      <vt:lpstr>SQCR_810830_86885_333614_40</vt:lpstr>
      <vt:lpstr>SQCR_810830_86885_333614_41</vt:lpstr>
      <vt:lpstr>SQCR_810830_86885_333614_42</vt:lpstr>
      <vt:lpstr>SQCR_810830_86885_333614_43</vt:lpstr>
      <vt:lpstr>SQCR_810830_86885_333614_44</vt:lpstr>
      <vt:lpstr>SQCR_810830_86885_333614_45</vt:lpstr>
      <vt:lpstr>SQCR_810830_86885_333614_46</vt:lpstr>
      <vt:lpstr>SQCR_810830_86885_333614_47</vt:lpstr>
      <vt:lpstr>SQCR_810830_86885_333614_48</vt:lpstr>
      <vt:lpstr>SQCR_810830_86885_333614_49</vt:lpstr>
      <vt:lpstr>SQCR_810830_86885_333614_50</vt:lpstr>
      <vt:lpstr>SQCR_810830_86885_333614_51</vt:lpstr>
      <vt:lpstr>SQCR_810830_86885_333614_52</vt:lpstr>
      <vt:lpstr>SQCR_810830_86885_333614_53</vt:lpstr>
      <vt:lpstr>SQCR_810830_86885_333614_54</vt:lpstr>
      <vt:lpstr>SQCR_810830_86885_333614_55</vt:lpstr>
      <vt:lpstr>SQCR_810830_86885_333614_56</vt:lpstr>
      <vt:lpstr>SQCR_810830_86885_333614_57</vt:lpstr>
      <vt:lpstr>SQCR_810830_86885_333614_6</vt:lpstr>
      <vt:lpstr>SQCR_810830_86885_333614_60</vt:lpstr>
      <vt:lpstr>SQCR_810830_86885_333614_61</vt:lpstr>
      <vt:lpstr>SQCR_810830_86885_333614_62</vt:lpstr>
      <vt:lpstr>SQCR_810830_86885_333614_63</vt:lpstr>
      <vt:lpstr>SQCR_810830_86885_333614_64</vt:lpstr>
      <vt:lpstr>SQCR_810830_86885_333614_65</vt:lpstr>
      <vt:lpstr>SQCR_810830_86885_333614_66</vt:lpstr>
      <vt:lpstr>SQCR_810830_86885_333614_67</vt:lpstr>
      <vt:lpstr>SQCR_810830_86885_333614_68</vt:lpstr>
      <vt:lpstr>SQCR_810830_86885_333614_69</vt:lpstr>
      <vt:lpstr>SQCR_810830_86885_333614_7</vt:lpstr>
      <vt:lpstr>SQCR_810830_86885_333614_70</vt:lpstr>
      <vt:lpstr>SQCR_810830_86885_333614_71</vt:lpstr>
      <vt:lpstr>SQCR_810830_86885_333614_72</vt:lpstr>
      <vt:lpstr>SQCR_810830_86885_333614_73</vt:lpstr>
      <vt:lpstr>SQCR_810830_86885_333614_74</vt:lpstr>
      <vt:lpstr>SQCR_810830_86885_333614_75</vt:lpstr>
      <vt:lpstr>SQCR_810830_86885_333614_76</vt:lpstr>
      <vt:lpstr>SQCR_810830_86885_333614_77</vt:lpstr>
      <vt:lpstr>SQCR_810830_86885_333614_78</vt:lpstr>
      <vt:lpstr>SQCR_810830_86885_333614_79</vt:lpstr>
      <vt:lpstr>SQCR_810830_86885_333614_8</vt:lpstr>
      <vt:lpstr>SQCR_810830_86885_333614_80</vt:lpstr>
      <vt:lpstr>SQCR_810830_86885_333614_81</vt:lpstr>
      <vt:lpstr>SQCR_810830_86885_333614_82</vt:lpstr>
      <vt:lpstr>SQCR_810830_86885_333614_83</vt:lpstr>
      <vt:lpstr>SQCR_810830_86885_333614_84</vt:lpstr>
      <vt:lpstr>SQCR_810830_86885_333614_87</vt:lpstr>
      <vt:lpstr>SQCR_810830_86885_333614_88</vt:lpstr>
      <vt:lpstr>SQCR_810830_86885_333614_89</vt:lpstr>
      <vt:lpstr>SQCR_810830_86885_333614_9</vt:lpstr>
      <vt:lpstr>SQCR_810830_86885_333614_90</vt:lpstr>
      <vt:lpstr>SQCR_810830_86885_333614_91</vt:lpstr>
      <vt:lpstr>SQCR_810830_86885_333614_92</vt:lpstr>
      <vt:lpstr>SQCR_810830_86885_333614_93</vt:lpstr>
      <vt:lpstr>SQCR_810830_86885_333614_94</vt:lpstr>
      <vt:lpstr>SQCR_810830_86885_333614_95</vt:lpstr>
      <vt:lpstr>SQCR_810830_86885_333614_96</vt:lpstr>
      <vt:lpstr>SQCR_810830_86885_333614_97</vt:lpstr>
      <vt:lpstr>SQCR_810830_86885_333614_98</vt:lpstr>
      <vt:lpstr>SQCR_810830_86885_333614_99</vt:lpstr>
      <vt:lpstr>SQCR_810830_86885_333617_10</vt:lpstr>
      <vt:lpstr>SQCR_810830_86885_333617_100</vt:lpstr>
      <vt:lpstr>SQCR_810830_86885_333617_101</vt:lpstr>
      <vt:lpstr>SQCR_810830_86885_333617_102</vt:lpstr>
      <vt:lpstr>SQCR_810830_86885_333617_103</vt:lpstr>
      <vt:lpstr>SQCR_810830_86885_333617_104</vt:lpstr>
      <vt:lpstr>SQCR_810830_86885_333617_105</vt:lpstr>
      <vt:lpstr>SQCR_810830_86885_333617_106</vt:lpstr>
      <vt:lpstr>SQCR_810830_86885_333617_108</vt:lpstr>
      <vt:lpstr>SQCR_810830_86885_333617_109</vt:lpstr>
      <vt:lpstr>SQCR_810830_86885_333617_11</vt:lpstr>
      <vt:lpstr>SQCR_810830_86885_333617_111</vt:lpstr>
      <vt:lpstr>SQCR_810830_86885_333617_113</vt:lpstr>
      <vt:lpstr>SQCR_810830_86885_333617_115</vt:lpstr>
      <vt:lpstr>SQCR_810830_86885_333617_117</vt:lpstr>
      <vt:lpstr>SQCR_810830_86885_333617_118</vt:lpstr>
      <vt:lpstr>SQCR_810830_86885_333617_119</vt:lpstr>
      <vt:lpstr>SQCR_810830_86885_333617_12</vt:lpstr>
      <vt:lpstr>SQCR_810830_86885_333617_121</vt:lpstr>
      <vt:lpstr>SQCR_810830_86885_333617_122</vt:lpstr>
      <vt:lpstr>SQCR_810830_86885_333617_123</vt:lpstr>
      <vt:lpstr>SQCR_810830_86885_333617_124</vt:lpstr>
      <vt:lpstr>SQCR_810830_86885_333617_125</vt:lpstr>
      <vt:lpstr>SQCR_810830_86885_333617_126</vt:lpstr>
      <vt:lpstr>SQCR_810830_86885_333617_129</vt:lpstr>
      <vt:lpstr>SQCR_810830_86885_333617_13</vt:lpstr>
      <vt:lpstr>SQCR_810830_86885_333617_130</vt:lpstr>
      <vt:lpstr>SQCR_810830_86885_333617_131</vt:lpstr>
      <vt:lpstr>SQCR_810830_86885_333617_132</vt:lpstr>
      <vt:lpstr>SQCR_810830_86885_333617_133</vt:lpstr>
      <vt:lpstr>SQCR_810830_86885_333617_134</vt:lpstr>
      <vt:lpstr>SQCR_810830_86885_333617_135</vt:lpstr>
      <vt:lpstr>SQCR_810830_86885_333617_137</vt:lpstr>
      <vt:lpstr>SQCR_810830_86885_333617_138</vt:lpstr>
      <vt:lpstr>SQCR_810830_86885_333617_139</vt:lpstr>
      <vt:lpstr>SQCR_810830_86885_333617_14</vt:lpstr>
      <vt:lpstr>SQCR_810830_86885_333617_141</vt:lpstr>
      <vt:lpstr>SQCR_810830_86885_333617_142</vt:lpstr>
      <vt:lpstr>SQCR_810830_86885_333617_143</vt:lpstr>
      <vt:lpstr>SQCR_810830_86885_333617_145</vt:lpstr>
      <vt:lpstr>SQCR_810830_86885_333617_15</vt:lpstr>
      <vt:lpstr>SQCR_810830_86885_333617_16</vt:lpstr>
      <vt:lpstr>SQCR_810830_86885_333617_17</vt:lpstr>
      <vt:lpstr>SQCR_810830_86885_333617_18</vt:lpstr>
      <vt:lpstr>SQCR_810830_86885_333617_19</vt:lpstr>
      <vt:lpstr>SQCR_810830_86885_333617_20</vt:lpstr>
      <vt:lpstr>SQCR_810830_86885_333617_21</vt:lpstr>
      <vt:lpstr>SQCR_810830_86885_333617_22</vt:lpstr>
      <vt:lpstr>SQCR_810830_86885_333617_23</vt:lpstr>
      <vt:lpstr>SQCR_810830_86885_333617_24</vt:lpstr>
      <vt:lpstr>SQCR_810830_86885_333617_25</vt:lpstr>
      <vt:lpstr>SQCR_810830_86885_333617_26</vt:lpstr>
      <vt:lpstr>SQCR_810830_86885_333617_27</vt:lpstr>
      <vt:lpstr>SQCR_810830_86885_333617_28</vt:lpstr>
      <vt:lpstr>SQCR_810830_86885_333617_29</vt:lpstr>
      <vt:lpstr>SQCR_810830_86885_333617_30</vt:lpstr>
      <vt:lpstr>SQCR_810830_86885_333617_31</vt:lpstr>
      <vt:lpstr>SQCR_810830_86885_333617_32</vt:lpstr>
      <vt:lpstr>SQCR_810830_86885_333617_33</vt:lpstr>
      <vt:lpstr>SQCR_810830_86885_333617_34</vt:lpstr>
      <vt:lpstr>SQCR_810830_86885_333617_35</vt:lpstr>
      <vt:lpstr>SQCR_810830_86885_333617_36</vt:lpstr>
      <vt:lpstr>SQCR_810830_86885_333617_37</vt:lpstr>
      <vt:lpstr>SQCR_810830_86885_333617_38</vt:lpstr>
      <vt:lpstr>SQCR_810830_86885_333617_39</vt:lpstr>
      <vt:lpstr>SQCR_810830_86885_333617_40</vt:lpstr>
      <vt:lpstr>SQCR_810830_86885_333617_41</vt:lpstr>
      <vt:lpstr>SQCR_810830_86885_333617_42</vt:lpstr>
      <vt:lpstr>SQCR_810830_86885_333617_43</vt:lpstr>
      <vt:lpstr>SQCR_810830_86885_333617_44</vt:lpstr>
      <vt:lpstr>SQCR_810830_86885_333617_45</vt:lpstr>
      <vt:lpstr>SQCR_810830_86885_333617_46</vt:lpstr>
      <vt:lpstr>SQCR_810830_86885_333617_47</vt:lpstr>
      <vt:lpstr>SQCR_810830_86885_333617_48</vt:lpstr>
      <vt:lpstr>SQCR_810830_86885_333617_49</vt:lpstr>
      <vt:lpstr>SQCR_810830_86885_333617_50</vt:lpstr>
      <vt:lpstr>SQCR_810830_86885_333617_51</vt:lpstr>
      <vt:lpstr>SQCR_810830_86885_333617_52</vt:lpstr>
      <vt:lpstr>SQCR_810830_86885_333617_53</vt:lpstr>
      <vt:lpstr>SQCR_810830_86885_333617_54</vt:lpstr>
      <vt:lpstr>SQCR_810830_86885_333617_55</vt:lpstr>
      <vt:lpstr>SQCR_810830_86885_333617_56</vt:lpstr>
      <vt:lpstr>SQCR_810830_86885_333617_57</vt:lpstr>
      <vt:lpstr>SQCR_810830_86885_333617_6</vt:lpstr>
      <vt:lpstr>SQCR_810830_86885_333617_60</vt:lpstr>
      <vt:lpstr>SQCR_810830_86885_333617_61</vt:lpstr>
      <vt:lpstr>SQCR_810830_86885_333617_62</vt:lpstr>
      <vt:lpstr>SQCR_810830_86885_333617_63</vt:lpstr>
      <vt:lpstr>SQCR_810830_86885_333617_64</vt:lpstr>
      <vt:lpstr>SQCR_810830_86885_333617_65</vt:lpstr>
      <vt:lpstr>SQCR_810830_86885_333617_66</vt:lpstr>
      <vt:lpstr>SQCR_810830_86885_333617_67</vt:lpstr>
      <vt:lpstr>SQCR_810830_86885_333617_68</vt:lpstr>
      <vt:lpstr>SQCR_810830_86885_333617_69</vt:lpstr>
      <vt:lpstr>SQCR_810830_86885_333617_7</vt:lpstr>
      <vt:lpstr>SQCR_810830_86885_333617_70</vt:lpstr>
      <vt:lpstr>SQCR_810830_86885_333617_71</vt:lpstr>
      <vt:lpstr>SQCR_810830_86885_333617_72</vt:lpstr>
      <vt:lpstr>SQCR_810830_86885_333617_73</vt:lpstr>
      <vt:lpstr>SQCR_810830_86885_333617_74</vt:lpstr>
      <vt:lpstr>SQCR_810830_86885_333617_75</vt:lpstr>
      <vt:lpstr>SQCR_810830_86885_333617_76</vt:lpstr>
      <vt:lpstr>SQCR_810830_86885_333617_77</vt:lpstr>
      <vt:lpstr>SQCR_810830_86885_333617_78</vt:lpstr>
      <vt:lpstr>SQCR_810830_86885_333617_79</vt:lpstr>
      <vt:lpstr>SQCR_810830_86885_333617_8</vt:lpstr>
      <vt:lpstr>SQCR_810830_86885_333617_80</vt:lpstr>
      <vt:lpstr>SQCR_810830_86885_333617_81</vt:lpstr>
      <vt:lpstr>SQCR_810830_86885_333617_82</vt:lpstr>
      <vt:lpstr>SQCR_810830_86885_333617_83</vt:lpstr>
      <vt:lpstr>SQCR_810830_86885_333617_84</vt:lpstr>
      <vt:lpstr>SQCR_810830_86885_333617_87</vt:lpstr>
      <vt:lpstr>SQCR_810830_86885_333617_88</vt:lpstr>
      <vt:lpstr>SQCR_810830_86885_333617_89</vt:lpstr>
      <vt:lpstr>SQCR_810830_86885_333617_9</vt:lpstr>
      <vt:lpstr>SQCR_810830_86885_333617_90</vt:lpstr>
      <vt:lpstr>SQCR_810830_86885_333617_91</vt:lpstr>
      <vt:lpstr>SQCR_810830_86885_333617_92</vt:lpstr>
      <vt:lpstr>SQCR_810830_86885_333617_93</vt:lpstr>
      <vt:lpstr>SQCR_810830_86885_333617_94</vt:lpstr>
      <vt:lpstr>SQCR_810830_86885_333617_95</vt:lpstr>
      <vt:lpstr>SQCR_810830_86885_333617_96</vt:lpstr>
      <vt:lpstr>SQCR_810830_86885_333617_97</vt:lpstr>
      <vt:lpstr>SQCR_810830_86885_333617_98</vt:lpstr>
      <vt:lpstr>SQCR_810830_86885_333617_99</vt:lpstr>
    </vt:vector>
  </TitlesOfParts>
  <Company>CSI Piemonte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sanAsl18_12</dc:creator>
  <cp:lastModifiedBy>sanAsl18_12</cp:lastModifiedBy>
  <dcterms:created xsi:type="dcterms:W3CDTF">2026-04-30T10:56:49Z</dcterms:created>
  <dcterms:modified xsi:type="dcterms:W3CDTF">2026-04-30T10:57:13Z</dcterms:modified>
</cp:coreProperties>
</file>